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17" documentId="11_5A81D572385E931E2A1F9ADA3BAA7C03602E603C" xr6:coauthVersionLast="47" xr6:coauthVersionMax="47" xr10:uidLastSave="{78283795-E3CB-4A47-AE15-2B90E74C74CE}"/>
  <bookViews>
    <workbookView xWindow="28680" yWindow="-120" windowWidth="29040" windowHeight="15720" firstSheet="3" activeTab="6" xr2:uid="{00000000-000D-0000-FFFF-FFFF00000000}"/>
  </bookViews>
  <sheets>
    <sheet name="Start_Here" sheetId="1" r:id="rId1"/>
    <sheet name="Company_Setup" sheetId="2" r:id="rId2"/>
    <sheet name="Dashboard" sheetId="3" r:id="rId3"/>
    <sheet name="Scope1_Fuels" sheetId="4" r:id="rId4"/>
    <sheet name="Scope1_Refrig" sheetId="5" r:id="rId5"/>
    <sheet name="Scope2_Electricity" sheetId="6" r:id="rId6"/>
    <sheet name="Scope3_Screening" sheetId="7" r:id="rId7"/>
    <sheet name="Emission_Factors" sheetId="8" r:id="rId8"/>
    <sheet name="Data_Quality" sheetId="9" r:id="rId9"/>
    <sheet name="Evidence_Pack" sheetId="10" r:id="rId10"/>
    <sheet name="Lists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9" l="1"/>
  <c r="C21" i="9"/>
  <c r="C20" i="9"/>
  <c r="C19" i="9"/>
  <c r="E14" i="3" s="1"/>
  <c r="C16" i="9"/>
  <c r="C17" i="9" s="1"/>
  <c r="C12" i="9"/>
  <c r="C11" i="9"/>
  <c r="C10" i="9"/>
  <c r="C9" i="9"/>
  <c r="C8" i="9"/>
  <c r="C7" i="9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Q9" i="7"/>
  <c r="I9" i="7"/>
  <c r="Q8" i="7"/>
  <c r="I8" i="7"/>
  <c r="Q7" i="7"/>
  <c r="I7" i="7"/>
  <c r="C18" i="9" s="1"/>
  <c r="K206" i="6"/>
  <c r="J206" i="6"/>
  <c r="I206" i="6"/>
  <c r="H206" i="6"/>
  <c r="K205" i="6"/>
  <c r="J205" i="6"/>
  <c r="I205" i="6"/>
  <c r="H205" i="6"/>
  <c r="K204" i="6"/>
  <c r="J204" i="6"/>
  <c r="I204" i="6"/>
  <c r="H204" i="6"/>
  <c r="K203" i="6"/>
  <c r="J203" i="6"/>
  <c r="I203" i="6"/>
  <c r="H203" i="6"/>
  <c r="K202" i="6"/>
  <c r="J202" i="6"/>
  <c r="I202" i="6"/>
  <c r="H202" i="6"/>
  <c r="K201" i="6"/>
  <c r="J201" i="6"/>
  <c r="I201" i="6"/>
  <c r="H201" i="6"/>
  <c r="K200" i="6"/>
  <c r="J200" i="6"/>
  <c r="I200" i="6"/>
  <c r="H200" i="6"/>
  <c r="K199" i="6"/>
  <c r="J199" i="6"/>
  <c r="I199" i="6"/>
  <c r="H199" i="6"/>
  <c r="K198" i="6"/>
  <c r="J198" i="6"/>
  <c r="I198" i="6"/>
  <c r="H198" i="6"/>
  <c r="K197" i="6"/>
  <c r="J197" i="6"/>
  <c r="I197" i="6"/>
  <c r="H197" i="6"/>
  <c r="K196" i="6"/>
  <c r="J196" i="6"/>
  <c r="I196" i="6"/>
  <c r="H196" i="6"/>
  <c r="K195" i="6"/>
  <c r="J195" i="6"/>
  <c r="I195" i="6"/>
  <c r="H195" i="6"/>
  <c r="K194" i="6"/>
  <c r="J194" i="6"/>
  <c r="I194" i="6"/>
  <c r="H194" i="6"/>
  <c r="K193" i="6"/>
  <c r="J193" i="6"/>
  <c r="I193" i="6"/>
  <c r="H193" i="6"/>
  <c r="K192" i="6"/>
  <c r="J192" i="6"/>
  <c r="I192" i="6"/>
  <c r="H192" i="6"/>
  <c r="K191" i="6"/>
  <c r="J191" i="6"/>
  <c r="I191" i="6"/>
  <c r="H191" i="6"/>
  <c r="K190" i="6"/>
  <c r="J190" i="6"/>
  <c r="I190" i="6"/>
  <c r="H190" i="6"/>
  <c r="K189" i="6"/>
  <c r="J189" i="6"/>
  <c r="I189" i="6"/>
  <c r="H189" i="6"/>
  <c r="K188" i="6"/>
  <c r="J188" i="6"/>
  <c r="I188" i="6"/>
  <c r="H188" i="6"/>
  <c r="K187" i="6"/>
  <c r="J187" i="6"/>
  <c r="I187" i="6"/>
  <c r="H187" i="6"/>
  <c r="K186" i="6"/>
  <c r="J186" i="6"/>
  <c r="I186" i="6"/>
  <c r="H186" i="6"/>
  <c r="K185" i="6"/>
  <c r="J185" i="6"/>
  <c r="I185" i="6"/>
  <c r="H185" i="6"/>
  <c r="K184" i="6"/>
  <c r="J184" i="6"/>
  <c r="I184" i="6"/>
  <c r="H184" i="6"/>
  <c r="K183" i="6"/>
  <c r="J183" i="6"/>
  <c r="I183" i="6"/>
  <c r="H183" i="6"/>
  <c r="K182" i="6"/>
  <c r="J182" i="6"/>
  <c r="I182" i="6"/>
  <c r="H182" i="6"/>
  <c r="K181" i="6"/>
  <c r="J181" i="6"/>
  <c r="I181" i="6"/>
  <c r="H181" i="6"/>
  <c r="K180" i="6"/>
  <c r="J180" i="6"/>
  <c r="I180" i="6"/>
  <c r="H180" i="6"/>
  <c r="K179" i="6"/>
  <c r="J179" i="6"/>
  <c r="I179" i="6"/>
  <c r="H179" i="6"/>
  <c r="K178" i="6"/>
  <c r="J178" i="6"/>
  <c r="I178" i="6"/>
  <c r="H178" i="6"/>
  <c r="K177" i="6"/>
  <c r="J177" i="6"/>
  <c r="I177" i="6"/>
  <c r="H177" i="6"/>
  <c r="K176" i="6"/>
  <c r="J176" i="6"/>
  <c r="I176" i="6"/>
  <c r="H176" i="6"/>
  <c r="K175" i="6"/>
  <c r="J175" i="6"/>
  <c r="I175" i="6"/>
  <c r="H175" i="6"/>
  <c r="K174" i="6"/>
  <c r="J174" i="6"/>
  <c r="I174" i="6"/>
  <c r="H174" i="6"/>
  <c r="K173" i="6"/>
  <c r="J173" i="6"/>
  <c r="I173" i="6"/>
  <c r="H173" i="6"/>
  <c r="K172" i="6"/>
  <c r="J172" i="6"/>
  <c r="I172" i="6"/>
  <c r="H172" i="6"/>
  <c r="K171" i="6"/>
  <c r="J171" i="6"/>
  <c r="I171" i="6"/>
  <c r="H171" i="6"/>
  <c r="K170" i="6"/>
  <c r="J170" i="6"/>
  <c r="I170" i="6"/>
  <c r="H170" i="6"/>
  <c r="K169" i="6"/>
  <c r="J169" i="6"/>
  <c r="I169" i="6"/>
  <c r="H169" i="6"/>
  <c r="K168" i="6"/>
  <c r="J168" i="6"/>
  <c r="I168" i="6"/>
  <c r="H168" i="6"/>
  <c r="K167" i="6"/>
  <c r="J167" i="6"/>
  <c r="I167" i="6"/>
  <c r="H167" i="6"/>
  <c r="K166" i="6"/>
  <c r="J166" i="6"/>
  <c r="I166" i="6"/>
  <c r="H166" i="6"/>
  <c r="K165" i="6"/>
  <c r="J165" i="6"/>
  <c r="I165" i="6"/>
  <c r="H165" i="6"/>
  <c r="K164" i="6"/>
  <c r="J164" i="6"/>
  <c r="I164" i="6"/>
  <c r="H164" i="6"/>
  <c r="K163" i="6"/>
  <c r="J163" i="6"/>
  <c r="I163" i="6"/>
  <c r="H163" i="6"/>
  <c r="K162" i="6"/>
  <c r="J162" i="6"/>
  <c r="I162" i="6"/>
  <c r="H162" i="6"/>
  <c r="K161" i="6"/>
  <c r="J161" i="6"/>
  <c r="I161" i="6"/>
  <c r="H161" i="6"/>
  <c r="K160" i="6"/>
  <c r="J160" i="6"/>
  <c r="I160" i="6"/>
  <c r="H160" i="6"/>
  <c r="K159" i="6"/>
  <c r="J159" i="6"/>
  <c r="I159" i="6"/>
  <c r="H159" i="6"/>
  <c r="K158" i="6"/>
  <c r="J158" i="6"/>
  <c r="I158" i="6"/>
  <c r="H158" i="6"/>
  <c r="K157" i="6"/>
  <c r="J157" i="6"/>
  <c r="I157" i="6"/>
  <c r="H157" i="6"/>
  <c r="K156" i="6"/>
  <c r="J156" i="6"/>
  <c r="I156" i="6"/>
  <c r="H156" i="6"/>
  <c r="K155" i="6"/>
  <c r="J155" i="6"/>
  <c r="I155" i="6"/>
  <c r="H155" i="6"/>
  <c r="K154" i="6"/>
  <c r="J154" i="6"/>
  <c r="I154" i="6"/>
  <c r="H154" i="6"/>
  <c r="K153" i="6"/>
  <c r="J153" i="6"/>
  <c r="I153" i="6"/>
  <c r="H153" i="6"/>
  <c r="K152" i="6"/>
  <c r="J152" i="6"/>
  <c r="I152" i="6"/>
  <c r="H152" i="6"/>
  <c r="K151" i="6"/>
  <c r="J151" i="6"/>
  <c r="I151" i="6"/>
  <c r="H151" i="6"/>
  <c r="K150" i="6"/>
  <c r="J150" i="6"/>
  <c r="I150" i="6"/>
  <c r="H150" i="6"/>
  <c r="K149" i="6"/>
  <c r="J149" i="6"/>
  <c r="I149" i="6"/>
  <c r="H149" i="6"/>
  <c r="K148" i="6"/>
  <c r="J148" i="6"/>
  <c r="I148" i="6"/>
  <c r="H148" i="6"/>
  <c r="K147" i="6"/>
  <c r="J147" i="6"/>
  <c r="I147" i="6"/>
  <c r="H147" i="6"/>
  <c r="K146" i="6"/>
  <c r="J146" i="6"/>
  <c r="I146" i="6"/>
  <c r="H146" i="6"/>
  <c r="K145" i="6"/>
  <c r="J145" i="6"/>
  <c r="I145" i="6"/>
  <c r="H145" i="6"/>
  <c r="K144" i="6"/>
  <c r="J144" i="6"/>
  <c r="I144" i="6"/>
  <c r="H144" i="6"/>
  <c r="K143" i="6"/>
  <c r="J143" i="6"/>
  <c r="I143" i="6"/>
  <c r="H143" i="6"/>
  <c r="K142" i="6"/>
  <c r="J142" i="6"/>
  <c r="I142" i="6"/>
  <c r="H142" i="6"/>
  <c r="K141" i="6"/>
  <c r="J141" i="6"/>
  <c r="I141" i="6"/>
  <c r="H141" i="6"/>
  <c r="K140" i="6"/>
  <c r="J140" i="6"/>
  <c r="I140" i="6"/>
  <c r="H140" i="6"/>
  <c r="K139" i="6"/>
  <c r="J139" i="6"/>
  <c r="I139" i="6"/>
  <c r="H139" i="6"/>
  <c r="K138" i="6"/>
  <c r="J138" i="6"/>
  <c r="I138" i="6"/>
  <c r="H138" i="6"/>
  <c r="K137" i="6"/>
  <c r="J137" i="6"/>
  <c r="I137" i="6"/>
  <c r="H137" i="6"/>
  <c r="K136" i="6"/>
  <c r="J136" i="6"/>
  <c r="I136" i="6"/>
  <c r="H136" i="6"/>
  <c r="K135" i="6"/>
  <c r="J135" i="6"/>
  <c r="I135" i="6"/>
  <c r="H135" i="6"/>
  <c r="K134" i="6"/>
  <c r="J134" i="6"/>
  <c r="I134" i="6"/>
  <c r="H134" i="6"/>
  <c r="K133" i="6"/>
  <c r="J133" i="6"/>
  <c r="I133" i="6"/>
  <c r="H133" i="6"/>
  <c r="K132" i="6"/>
  <c r="J132" i="6"/>
  <c r="I132" i="6"/>
  <c r="H132" i="6"/>
  <c r="K131" i="6"/>
  <c r="J131" i="6"/>
  <c r="I131" i="6"/>
  <c r="H131" i="6"/>
  <c r="K130" i="6"/>
  <c r="J130" i="6"/>
  <c r="I130" i="6"/>
  <c r="H130" i="6"/>
  <c r="K129" i="6"/>
  <c r="J129" i="6"/>
  <c r="I129" i="6"/>
  <c r="H129" i="6"/>
  <c r="K128" i="6"/>
  <c r="J128" i="6"/>
  <c r="I128" i="6"/>
  <c r="H128" i="6"/>
  <c r="K127" i="6"/>
  <c r="J127" i="6"/>
  <c r="I127" i="6"/>
  <c r="H127" i="6"/>
  <c r="K126" i="6"/>
  <c r="J126" i="6"/>
  <c r="I126" i="6"/>
  <c r="H126" i="6"/>
  <c r="K125" i="6"/>
  <c r="J125" i="6"/>
  <c r="I125" i="6"/>
  <c r="H125" i="6"/>
  <c r="K124" i="6"/>
  <c r="J124" i="6"/>
  <c r="I124" i="6"/>
  <c r="H124" i="6"/>
  <c r="K123" i="6"/>
  <c r="J123" i="6"/>
  <c r="I123" i="6"/>
  <c r="H123" i="6"/>
  <c r="K122" i="6"/>
  <c r="J122" i="6"/>
  <c r="I122" i="6"/>
  <c r="H122" i="6"/>
  <c r="K121" i="6"/>
  <c r="J121" i="6"/>
  <c r="I121" i="6"/>
  <c r="H121" i="6"/>
  <c r="K120" i="6"/>
  <c r="J120" i="6"/>
  <c r="I120" i="6"/>
  <c r="H120" i="6"/>
  <c r="K119" i="6"/>
  <c r="J119" i="6"/>
  <c r="I119" i="6"/>
  <c r="H119" i="6"/>
  <c r="K118" i="6"/>
  <c r="J118" i="6"/>
  <c r="I118" i="6"/>
  <c r="H118" i="6"/>
  <c r="K117" i="6"/>
  <c r="J117" i="6"/>
  <c r="I117" i="6"/>
  <c r="H117" i="6"/>
  <c r="K116" i="6"/>
  <c r="J116" i="6"/>
  <c r="I116" i="6"/>
  <c r="H116" i="6"/>
  <c r="K115" i="6"/>
  <c r="J115" i="6"/>
  <c r="I115" i="6"/>
  <c r="H115" i="6"/>
  <c r="K114" i="6"/>
  <c r="J114" i="6"/>
  <c r="I114" i="6"/>
  <c r="H114" i="6"/>
  <c r="K113" i="6"/>
  <c r="J113" i="6"/>
  <c r="I113" i="6"/>
  <c r="H113" i="6"/>
  <c r="K112" i="6"/>
  <c r="J112" i="6"/>
  <c r="I112" i="6"/>
  <c r="H112" i="6"/>
  <c r="K111" i="6"/>
  <c r="J111" i="6"/>
  <c r="I111" i="6"/>
  <c r="H111" i="6"/>
  <c r="K110" i="6"/>
  <c r="J110" i="6"/>
  <c r="I110" i="6"/>
  <c r="H110" i="6"/>
  <c r="K109" i="6"/>
  <c r="J109" i="6"/>
  <c r="I109" i="6"/>
  <c r="H109" i="6"/>
  <c r="K108" i="6"/>
  <c r="J108" i="6"/>
  <c r="I108" i="6"/>
  <c r="H108" i="6"/>
  <c r="K107" i="6"/>
  <c r="J107" i="6"/>
  <c r="I107" i="6"/>
  <c r="H107" i="6"/>
  <c r="K106" i="6"/>
  <c r="J106" i="6"/>
  <c r="I106" i="6"/>
  <c r="H106" i="6"/>
  <c r="K105" i="6"/>
  <c r="J105" i="6"/>
  <c r="I105" i="6"/>
  <c r="H105" i="6"/>
  <c r="K104" i="6"/>
  <c r="J104" i="6"/>
  <c r="I104" i="6"/>
  <c r="H104" i="6"/>
  <c r="K103" i="6"/>
  <c r="J103" i="6"/>
  <c r="I103" i="6"/>
  <c r="H103" i="6"/>
  <c r="K102" i="6"/>
  <c r="J102" i="6"/>
  <c r="I102" i="6"/>
  <c r="H102" i="6"/>
  <c r="K101" i="6"/>
  <c r="J101" i="6"/>
  <c r="I101" i="6"/>
  <c r="H101" i="6"/>
  <c r="K100" i="6"/>
  <c r="J100" i="6"/>
  <c r="I100" i="6"/>
  <c r="H100" i="6"/>
  <c r="K99" i="6"/>
  <c r="J99" i="6"/>
  <c r="I99" i="6"/>
  <c r="H99" i="6"/>
  <c r="K98" i="6"/>
  <c r="J98" i="6"/>
  <c r="I98" i="6"/>
  <c r="H98" i="6"/>
  <c r="K97" i="6"/>
  <c r="J97" i="6"/>
  <c r="I97" i="6"/>
  <c r="H97" i="6"/>
  <c r="K96" i="6"/>
  <c r="J96" i="6"/>
  <c r="I96" i="6"/>
  <c r="H96" i="6"/>
  <c r="K95" i="6"/>
  <c r="J95" i="6"/>
  <c r="I95" i="6"/>
  <c r="H95" i="6"/>
  <c r="K94" i="6"/>
  <c r="J94" i="6"/>
  <c r="I94" i="6"/>
  <c r="H94" i="6"/>
  <c r="K93" i="6"/>
  <c r="J93" i="6"/>
  <c r="I93" i="6"/>
  <c r="H93" i="6"/>
  <c r="K92" i="6"/>
  <c r="J92" i="6"/>
  <c r="I92" i="6"/>
  <c r="H92" i="6"/>
  <c r="K91" i="6"/>
  <c r="J91" i="6"/>
  <c r="I91" i="6"/>
  <c r="H91" i="6"/>
  <c r="K90" i="6"/>
  <c r="J90" i="6"/>
  <c r="I90" i="6"/>
  <c r="H90" i="6"/>
  <c r="K89" i="6"/>
  <c r="J89" i="6"/>
  <c r="I89" i="6"/>
  <c r="H89" i="6"/>
  <c r="K88" i="6"/>
  <c r="J88" i="6"/>
  <c r="I88" i="6"/>
  <c r="H88" i="6"/>
  <c r="K87" i="6"/>
  <c r="J87" i="6"/>
  <c r="I87" i="6"/>
  <c r="H87" i="6"/>
  <c r="K86" i="6"/>
  <c r="J86" i="6"/>
  <c r="I86" i="6"/>
  <c r="H86" i="6"/>
  <c r="K85" i="6"/>
  <c r="J85" i="6"/>
  <c r="I85" i="6"/>
  <c r="H85" i="6"/>
  <c r="K84" i="6"/>
  <c r="J84" i="6"/>
  <c r="I84" i="6"/>
  <c r="H84" i="6"/>
  <c r="K83" i="6"/>
  <c r="J83" i="6"/>
  <c r="I83" i="6"/>
  <c r="H83" i="6"/>
  <c r="K82" i="6"/>
  <c r="J82" i="6"/>
  <c r="I82" i="6"/>
  <c r="H82" i="6"/>
  <c r="K81" i="6"/>
  <c r="J81" i="6"/>
  <c r="I81" i="6"/>
  <c r="H81" i="6"/>
  <c r="K80" i="6"/>
  <c r="J80" i="6"/>
  <c r="I80" i="6"/>
  <c r="H80" i="6"/>
  <c r="K79" i="6"/>
  <c r="J79" i="6"/>
  <c r="I79" i="6"/>
  <c r="H79" i="6"/>
  <c r="K78" i="6"/>
  <c r="J78" i="6"/>
  <c r="I78" i="6"/>
  <c r="H78" i="6"/>
  <c r="K77" i="6"/>
  <c r="J77" i="6"/>
  <c r="I77" i="6"/>
  <c r="H77" i="6"/>
  <c r="K76" i="6"/>
  <c r="J76" i="6"/>
  <c r="I76" i="6"/>
  <c r="H76" i="6"/>
  <c r="K75" i="6"/>
  <c r="J75" i="6"/>
  <c r="I75" i="6"/>
  <c r="H75" i="6"/>
  <c r="K74" i="6"/>
  <c r="J74" i="6"/>
  <c r="I74" i="6"/>
  <c r="H74" i="6"/>
  <c r="K73" i="6"/>
  <c r="J73" i="6"/>
  <c r="I73" i="6"/>
  <c r="H73" i="6"/>
  <c r="K72" i="6"/>
  <c r="J72" i="6"/>
  <c r="I72" i="6"/>
  <c r="H72" i="6"/>
  <c r="K71" i="6"/>
  <c r="J71" i="6"/>
  <c r="I71" i="6"/>
  <c r="H71" i="6"/>
  <c r="K70" i="6"/>
  <c r="J70" i="6"/>
  <c r="I70" i="6"/>
  <c r="H70" i="6"/>
  <c r="K69" i="6"/>
  <c r="J69" i="6"/>
  <c r="I69" i="6"/>
  <c r="H69" i="6"/>
  <c r="K68" i="6"/>
  <c r="J68" i="6"/>
  <c r="I68" i="6"/>
  <c r="H68" i="6"/>
  <c r="K67" i="6"/>
  <c r="J67" i="6"/>
  <c r="I67" i="6"/>
  <c r="H67" i="6"/>
  <c r="K66" i="6"/>
  <c r="J66" i="6"/>
  <c r="I66" i="6"/>
  <c r="H66" i="6"/>
  <c r="K65" i="6"/>
  <c r="J65" i="6"/>
  <c r="I65" i="6"/>
  <c r="H65" i="6"/>
  <c r="K64" i="6"/>
  <c r="J64" i="6"/>
  <c r="I64" i="6"/>
  <c r="H64" i="6"/>
  <c r="K63" i="6"/>
  <c r="J63" i="6"/>
  <c r="I63" i="6"/>
  <c r="H63" i="6"/>
  <c r="K62" i="6"/>
  <c r="J62" i="6"/>
  <c r="I62" i="6"/>
  <c r="H62" i="6"/>
  <c r="K61" i="6"/>
  <c r="J61" i="6"/>
  <c r="I61" i="6"/>
  <c r="H61" i="6"/>
  <c r="K60" i="6"/>
  <c r="J60" i="6"/>
  <c r="I60" i="6"/>
  <c r="H60" i="6"/>
  <c r="K59" i="6"/>
  <c r="J59" i="6"/>
  <c r="I59" i="6"/>
  <c r="H59" i="6"/>
  <c r="K58" i="6"/>
  <c r="J58" i="6"/>
  <c r="I58" i="6"/>
  <c r="H58" i="6"/>
  <c r="K57" i="6"/>
  <c r="J57" i="6"/>
  <c r="I57" i="6"/>
  <c r="H57" i="6"/>
  <c r="K56" i="6"/>
  <c r="J56" i="6"/>
  <c r="I56" i="6"/>
  <c r="H56" i="6"/>
  <c r="K55" i="6"/>
  <c r="J55" i="6"/>
  <c r="I55" i="6"/>
  <c r="H55" i="6"/>
  <c r="K54" i="6"/>
  <c r="J54" i="6"/>
  <c r="I54" i="6"/>
  <c r="H54" i="6"/>
  <c r="K53" i="6"/>
  <c r="J53" i="6"/>
  <c r="I53" i="6"/>
  <c r="H53" i="6"/>
  <c r="K52" i="6"/>
  <c r="J52" i="6"/>
  <c r="I52" i="6"/>
  <c r="H52" i="6"/>
  <c r="K51" i="6"/>
  <c r="J51" i="6"/>
  <c r="I51" i="6"/>
  <c r="H51" i="6"/>
  <c r="K50" i="6"/>
  <c r="J50" i="6"/>
  <c r="I50" i="6"/>
  <c r="H50" i="6"/>
  <c r="K49" i="6"/>
  <c r="J49" i="6"/>
  <c r="I49" i="6"/>
  <c r="H49" i="6"/>
  <c r="K48" i="6"/>
  <c r="J48" i="6"/>
  <c r="I48" i="6"/>
  <c r="H48" i="6"/>
  <c r="K47" i="6"/>
  <c r="J47" i="6"/>
  <c r="I47" i="6"/>
  <c r="H47" i="6"/>
  <c r="K46" i="6"/>
  <c r="J46" i="6"/>
  <c r="I46" i="6"/>
  <c r="H46" i="6"/>
  <c r="K45" i="6"/>
  <c r="J45" i="6"/>
  <c r="I45" i="6"/>
  <c r="H45" i="6"/>
  <c r="K44" i="6"/>
  <c r="J44" i="6"/>
  <c r="I44" i="6"/>
  <c r="H44" i="6"/>
  <c r="K43" i="6"/>
  <c r="J43" i="6"/>
  <c r="I43" i="6"/>
  <c r="H43" i="6"/>
  <c r="K42" i="6"/>
  <c r="J42" i="6"/>
  <c r="I42" i="6"/>
  <c r="H42" i="6"/>
  <c r="K41" i="6"/>
  <c r="J41" i="6"/>
  <c r="I41" i="6"/>
  <c r="H41" i="6"/>
  <c r="K40" i="6"/>
  <c r="J40" i="6"/>
  <c r="I40" i="6"/>
  <c r="H40" i="6"/>
  <c r="K39" i="6"/>
  <c r="J39" i="6"/>
  <c r="I39" i="6"/>
  <c r="H39" i="6"/>
  <c r="K38" i="6"/>
  <c r="J38" i="6"/>
  <c r="I38" i="6"/>
  <c r="H38" i="6"/>
  <c r="K37" i="6"/>
  <c r="J37" i="6"/>
  <c r="I37" i="6"/>
  <c r="H37" i="6"/>
  <c r="K36" i="6"/>
  <c r="J36" i="6"/>
  <c r="I36" i="6"/>
  <c r="H36" i="6"/>
  <c r="K35" i="6"/>
  <c r="J35" i="6"/>
  <c r="I35" i="6"/>
  <c r="H35" i="6"/>
  <c r="K34" i="6"/>
  <c r="J34" i="6"/>
  <c r="I34" i="6"/>
  <c r="H34" i="6"/>
  <c r="K33" i="6"/>
  <c r="J33" i="6"/>
  <c r="I33" i="6"/>
  <c r="H33" i="6"/>
  <c r="K32" i="6"/>
  <c r="J32" i="6"/>
  <c r="I32" i="6"/>
  <c r="H32" i="6"/>
  <c r="K31" i="6"/>
  <c r="J31" i="6"/>
  <c r="I31" i="6"/>
  <c r="H31" i="6"/>
  <c r="K30" i="6"/>
  <c r="J30" i="6"/>
  <c r="I30" i="6"/>
  <c r="H30" i="6"/>
  <c r="K29" i="6"/>
  <c r="J29" i="6"/>
  <c r="I29" i="6"/>
  <c r="H29" i="6"/>
  <c r="K28" i="6"/>
  <c r="J28" i="6"/>
  <c r="I28" i="6"/>
  <c r="H28" i="6"/>
  <c r="K27" i="6"/>
  <c r="J27" i="6"/>
  <c r="I27" i="6"/>
  <c r="H27" i="6"/>
  <c r="K26" i="6"/>
  <c r="J26" i="6"/>
  <c r="I26" i="6"/>
  <c r="H26" i="6"/>
  <c r="K25" i="6"/>
  <c r="J25" i="6"/>
  <c r="I25" i="6"/>
  <c r="H25" i="6"/>
  <c r="K24" i="6"/>
  <c r="J24" i="6"/>
  <c r="I24" i="6"/>
  <c r="H24" i="6"/>
  <c r="K23" i="6"/>
  <c r="J23" i="6"/>
  <c r="I23" i="6"/>
  <c r="H23" i="6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11" i="6"/>
  <c r="J11" i="6"/>
  <c r="I11" i="6"/>
  <c r="H11" i="6"/>
  <c r="K10" i="6"/>
  <c r="J10" i="6"/>
  <c r="I10" i="6"/>
  <c r="H10" i="6"/>
  <c r="K9" i="6"/>
  <c r="B10" i="3" s="1"/>
  <c r="J9" i="6"/>
  <c r="B9" i="3" s="1"/>
  <c r="H7" i="3" s="1"/>
  <c r="I9" i="6"/>
  <c r="H9" i="6"/>
  <c r="K8" i="6"/>
  <c r="J8" i="6"/>
  <c r="I8" i="6"/>
  <c r="H8" i="6"/>
  <c r="K7" i="6"/>
  <c r="J7" i="6"/>
  <c r="I7" i="6"/>
  <c r="H7" i="6"/>
  <c r="I206" i="5"/>
  <c r="H206" i="5"/>
  <c r="I205" i="5"/>
  <c r="H205" i="5"/>
  <c r="I204" i="5"/>
  <c r="H204" i="5"/>
  <c r="I203" i="5"/>
  <c r="H203" i="5"/>
  <c r="I202" i="5"/>
  <c r="H202" i="5"/>
  <c r="I201" i="5"/>
  <c r="H201" i="5"/>
  <c r="I200" i="5"/>
  <c r="H200" i="5"/>
  <c r="I199" i="5"/>
  <c r="H199" i="5"/>
  <c r="I198" i="5"/>
  <c r="H198" i="5"/>
  <c r="I197" i="5"/>
  <c r="H197" i="5"/>
  <c r="I196" i="5"/>
  <c r="H196" i="5"/>
  <c r="I195" i="5"/>
  <c r="H195" i="5"/>
  <c r="I194" i="5"/>
  <c r="H194" i="5"/>
  <c r="I193" i="5"/>
  <c r="H193" i="5"/>
  <c r="I192" i="5"/>
  <c r="H192" i="5"/>
  <c r="I191" i="5"/>
  <c r="H191" i="5"/>
  <c r="I190" i="5"/>
  <c r="H190" i="5"/>
  <c r="I189" i="5"/>
  <c r="H189" i="5"/>
  <c r="I188" i="5"/>
  <c r="H188" i="5"/>
  <c r="I187" i="5"/>
  <c r="H187" i="5"/>
  <c r="I186" i="5"/>
  <c r="H186" i="5"/>
  <c r="I185" i="5"/>
  <c r="H185" i="5"/>
  <c r="I184" i="5"/>
  <c r="H184" i="5"/>
  <c r="I183" i="5"/>
  <c r="H183" i="5"/>
  <c r="I182" i="5"/>
  <c r="H182" i="5"/>
  <c r="I181" i="5"/>
  <c r="H181" i="5"/>
  <c r="I180" i="5"/>
  <c r="H180" i="5"/>
  <c r="I179" i="5"/>
  <c r="H179" i="5"/>
  <c r="I178" i="5"/>
  <c r="H178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71" i="5"/>
  <c r="H171" i="5"/>
  <c r="I170" i="5"/>
  <c r="H170" i="5"/>
  <c r="I169" i="5"/>
  <c r="H169" i="5"/>
  <c r="I168" i="5"/>
  <c r="H168" i="5"/>
  <c r="I167" i="5"/>
  <c r="H167" i="5"/>
  <c r="I166" i="5"/>
  <c r="H166" i="5"/>
  <c r="I165" i="5"/>
  <c r="H165" i="5"/>
  <c r="I164" i="5"/>
  <c r="H164" i="5"/>
  <c r="I163" i="5"/>
  <c r="H163" i="5"/>
  <c r="I162" i="5"/>
  <c r="H162" i="5"/>
  <c r="I161" i="5"/>
  <c r="H161" i="5"/>
  <c r="I160" i="5"/>
  <c r="H160" i="5"/>
  <c r="I159" i="5"/>
  <c r="H159" i="5"/>
  <c r="I158" i="5"/>
  <c r="H158" i="5"/>
  <c r="I157" i="5"/>
  <c r="H157" i="5"/>
  <c r="I156" i="5"/>
  <c r="H156" i="5"/>
  <c r="I155" i="5"/>
  <c r="H155" i="5"/>
  <c r="I154" i="5"/>
  <c r="H154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7" i="5"/>
  <c r="H147" i="5"/>
  <c r="I146" i="5"/>
  <c r="H146" i="5"/>
  <c r="I145" i="5"/>
  <c r="H145" i="5"/>
  <c r="I144" i="5"/>
  <c r="H144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6" i="5"/>
  <c r="H136" i="5"/>
  <c r="I135" i="5"/>
  <c r="H135" i="5"/>
  <c r="I134" i="5"/>
  <c r="H134" i="5"/>
  <c r="I133" i="5"/>
  <c r="H133" i="5"/>
  <c r="I132" i="5"/>
  <c r="H132" i="5"/>
  <c r="I131" i="5"/>
  <c r="H131" i="5"/>
  <c r="I130" i="5"/>
  <c r="H130" i="5"/>
  <c r="I129" i="5"/>
  <c r="H129" i="5"/>
  <c r="I128" i="5"/>
  <c r="H128" i="5"/>
  <c r="I127" i="5"/>
  <c r="H127" i="5"/>
  <c r="I126" i="5"/>
  <c r="H126" i="5"/>
  <c r="I125" i="5"/>
  <c r="H125" i="5"/>
  <c r="I124" i="5"/>
  <c r="H124" i="5"/>
  <c r="I123" i="5"/>
  <c r="H123" i="5"/>
  <c r="I122" i="5"/>
  <c r="H122" i="5"/>
  <c r="I121" i="5"/>
  <c r="H121" i="5"/>
  <c r="I120" i="5"/>
  <c r="H120" i="5"/>
  <c r="I119" i="5"/>
  <c r="H119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93" i="5"/>
  <c r="H93" i="5"/>
  <c r="I92" i="5"/>
  <c r="H92" i="5"/>
  <c r="I91" i="5"/>
  <c r="H91" i="5"/>
  <c r="I90" i="5"/>
  <c r="H90" i="5"/>
  <c r="I89" i="5"/>
  <c r="H89" i="5"/>
  <c r="I88" i="5"/>
  <c r="H88" i="5"/>
  <c r="I87" i="5"/>
  <c r="H87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64" i="5"/>
  <c r="H64" i="5"/>
  <c r="I63" i="5"/>
  <c r="H63" i="5"/>
  <c r="I62" i="5"/>
  <c r="H62" i="5"/>
  <c r="I61" i="5"/>
  <c r="H61" i="5"/>
  <c r="I60" i="5"/>
  <c r="H60" i="5"/>
  <c r="I59" i="5"/>
  <c r="H59" i="5"/>
  <c r="I58" i="5"/>
  <c r="H58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35" i="5"/>
  <c r="H35" i="5"/>
  <c r="I34" i="5"/>
  <c r="H34" i="5"/>
  <c r="I33" i="5"/>
  <c r="H33" i="5"/>
  <c r="I32" i="5"/>
  <c r="H32" i="5"/>
  <c r="I31" i="5"/>
  <c r="H31" i="5"/>
  <c r="I30" i="5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J205" i="4"/>
  <c r="I205" i="4"/>
  <c r="J204" i="4"/>
  <c r="I204" i="4"/>
  <c r="J203" i="4"/>
  <c r="I203" i="4"/>
  <c r="J202" i="4"/>
  <c r="I202" i="4"/>
  <c r="J201" i="4"/>
  <c r="I201" i="4"/>
  <c r="J200" i="4"/>
  <c r="I200" i="4"/>
  <c r="J199" i="4"/>
  <c r="I199" i="4"/>
  <c r="J198" i="4"/>
  <c r="I198" i="4"/>
  <c r="J197" i="4"/>
  <c r="I197" i="4"/>
  <c r="J196" i="4"/>
  <c r="I196" i="4"/>
  <c r="J195" i="4"/>
  <c r="I195" i="4"/>
  <c r="J194" i="4"/>
  <c r="I194" i="4"/>
  <c r="J193" i="4"/>
  <c r="I193" i="4"/>
  <c r="J192" i="4"/>
  <c r="I192" i="4"/>
  <c r="J191" i="4"/>
  <c r="I191" i="4"/>
  <c r="J190" i="4"/>
  <c r="I190" i="4"/>
  <c r="J189" i="4"/>
  <c r="I189" i="4"/>
  <c r="J188" i="4"/>
  <c r="I188" i="4"/>
  <c r="J187" i="4"/>
  <c r="I187" i="4"/>
  <c r="J186" i="4"/>
  <c r="I186" i="4"/>
  <c r="J185" i="4"/>
  <c r="I185" i="4"/>
  <c r="J184" i="4"/>
  <c r="I184" i="4"/>
  <c r="J183" i="4"/>
  <c r="I183" i="4"/>
  <c r="J182" i="4"/>
  <c r="I182" i="4"/>
  <c r="J181" i="4"/>
  <c r="I181" i="4"/>
  <c r="J180" i="4"/>
  <c r="I180" i="4"/>
  <c r="J179" i="4"/>
  <c r="I179" i="4"/>
  <c r="J178" i="4"/>
  <c r="I178" i="4"/>
  <c r="J177" i="4"/>
  <c r="I177" i="4"/>
  <c r="J176" i="4"/>
  <c r="I176" i="4"/>
  <c r="J175" i="4"/>
  <c r="I175" i="4"/>
  <c r="J174" i="4"/>
  <c r="I174" i="4"/>
  <c r="J173" i="4"/>
  <c r="I173" i="4"/>
  <c r="J172" i="4"/>
  <c r="I172" i="4"/>
  <c r="J171" i="4"/>
  <c r="I171" i="4"/>
  <c r="J170" i="4"/>
  <c r="I170" i="4"/>
  <c r="J169" i="4"/>
  <c r="I169" i="4"/>
  <c r="J168" i="4"/>
  <c r="I168" i="4"/>
  <c r="J167" i="4"/>
  <c r="I167" i="4"/>
  <c r="J166" i="4"/>
  <c r="I166" i="4"/>
  <c r="J165" i="4"/>
  <c r="I165" i="4"/>
  <c r="J164" i="4"/>
  <c r="I164" i="4"/>
  <c r="J163" i="4"/>
  <c r="I163" i="4"/>
  <c r="J162" i="4"/>
  <c r="I162" i="4"/>
  <c r="J161" i="4"/>
  <c r="I161" i="4"/>
  <c r="J160" i="4"/>
  <c r="I160" i="4"/>
  <c r="J159" i="4"/>
  <c r="I159" i="4"/>
  <c r="J158" i="4"/>
  <c r="I158" i="4"/>
  <c r="J157" i="4"/>
  <c r="I157" i="4"/>
  <c r="J156" i="4"/>
  <c r="I156" i="4"/>
  <c r="J155" i="4"/>
  <c r="I155" i="4"/>
  <c r="J154" i="4"/>
  <c r="I154" i="4"/>
  <c r="J153" i="4"/>
  <c r="I153" i="4"/>
  <c r="J152" i="4"/>
  <c r="I152" i="4"/>
  <c r="J151" i="4"/>
  <c r="I151" i="4"/>
  <c r="J150" i="4"/>
  <c r="I150" i="4"/>
  <c r="J149" i="4"/>
  <c r="I149" i="4"/>
  <c r="J148" i="4"/>
  <c r="I148" i="4"/>
  <c r="J147" i="4"/>
  <c r="I147" i="4"/>
  <c r="J146" i="4"/>
  <c r="I146" i="4"/>
  <c r="J145" i="4"/>
  <c r="I145" i="4"/>
  <c r="J144" i="4"/>
  <c r="I144" i="4"/>
  <c r="J143" i="4"/>
  <c r="I143" i="4"/>
  <c r="J142" i="4"/>
  <c r="I142" i="4"/>
  <c r="J141" i="4"/>
  <c r="I141" i="4"/>
  <c r="J140" i="4"/>
  <c r="I140" i="4"/>
  <c r="J139" i="4"/>
  <c r="I139" i="4"/>
  <c r="J138" i="4"/>
  <c r="I138" i="4"/>
  <c r="J137" i="4"/>
  <c r="I137" i="4"/>
  <c r="J136" i="4"/>
  <c r="I136" i="4"/>
  <c r="J135" i="4"/>
  <c r="I135" i="4"/>
  <c r="J134" i="4"/>
  <c r="I134" i="4"/>
  <c r="J133" i="4"/>
  <c r="I133" i="4"/>
  <c r="J132" i="4"/>
  <c r="I132" i="4"/>
  <c r="J131" i="4"/>
  <c r="I131" i="4"/>
  <c r="J130" i="4"/>
  <c r="I130" i="4"/>
  <c r="J129" i="4"/>
  <c r="I129" i="4"/>
  <c r="J128" i="4"/>
  <c r="I128" i="4"/>
  <c r="J127" i="4"/>
  <c r="I127" i="4"/>
  <c r="J126" i="4"/>
  <c r="I126" i="4"/>
  <c r="J125" i="4"/>
  <c r="I125" i="4"/>
  <c r="J124" i="4"/>
  <c r="I124" i="4"/>
  <c r="J123" i="4"/>
  <c r="I123" i="4"/>
  <c r="J122" i="4"/>
  <c r="I122" i="4"/>
  <c r="J121" i="4"/>
  <c r="I121" i="4"/>
  <c r="J120" i="4"/>
  <c r="I120" i="4"/>
  <c r="J119" i="4"/>
  <c r="I119" i="4"/>
  <c r="J118" i="4"/>
  <c r="I118" i="4"/>
  <c r="J117" i="4"/>
  <c r="I117" i="4"/>
  <c r="J116" i="4"/>
  <c r="I116" i="4"/>
  <c r="J115" i="4"/>
  <c r="I115" i="4"/>
  <c r="J114" i="4"/>
  <c r="I114" i="4"/>
  <c r="J113" i="4"/>
  <c r="I113" i="4"/>
  <c r="J112" i="4"/>
  <c r="I112" i="4"/>
  <c r="J111" i="4"/>
  <c r="I111" i="4"/>
  <c r="J110" i="4"/>
  <c r="I110" i="4"/>
  <c r="J109" i="4"/>
  <c r="I109" i="4"/>
  <c r="J108" i="4"/>
  <c r="I108" i="4"/>
  <c r="J107" i="4"/>
  <c r="I107" i="4"/>
  <c r="J106" i="4"/>
  <c r="I106" i="4"/>
  <c r="J105" i="4"/>
  <c r="I105" i="4"/>
  <c r="J104" i="4"/>
  <c r="I104" i="4"/>
  <c r="J103" i="4"/>
  <c r="I103" i="4"/>
  <c r="J102" i="4"/>
  <c r="I102" i="4"/>
  <c r="J101" i="4"/>
  <c r="I101" i="4"/>
  <c r="J100" i="4"/>
  <c r="I100" i="4"/>
  <c r="J99" i="4"/>
  <c r="I99" i="4"/>
  <c r="J98" i="4"/>
  <c r="I98" i="4"/>
  <c r="J97" i="4"/>
  <c r="I97" i="4"/>
  <c r="J96" i="4"/>
  <c r="I96" i="4"/>
  <c r="J95" i="4"/>
  <c r="I95" i="4"/>
  <c r="J94" i="4"/>
  <c r="I94" i="4"/>
  <c r="J93" i="4"/>
  <c r="I93" i="4"/>
  <c r="J92" i="4"/>
  <c r="I92" i="4"/>
  <c r="J91" i="4"/>
  <c r="I91" i="4"/>
  <c r="J90" i="4"/>
  <c r="I90" i="4"/>
  <c r="J89" i="4"/>
  <c r="I89" i="4"/>
  <c r="J88" i="4"/>
  <c r="I88" i="4"/>
  <c r="J87" i="4"/>
  <c r="I87" i="4"/>
  <c r="J86" i="4"/>
  <c r="I86" i="4"/>
  <c r="J85" i="4"/>
  <c r="I85" i="4"/>
  <c r="J84" i="4"/>
  <c r="I84" i="4"/>
  <c r="J83" i="4"/>
  <c r="I83" i="4"/>
  <c r="J82" i="4"/>
  <c r="I82" i="4"/>
  <c r="J81" i="4"/>
  <c r="I81" i="4"/>
  <c r="J80" i="4"/>
  <c r="I80" i="4"/>
  <c r="J79" i="4"/>
  <c r="I79" i="4"/>
  <c r="J78" i="4"/>
  <c r="I78" i="4"/>
  <c r="J77" i="4"/>
  <c r="I77" i="4"/>
  <c r="J76" i="4"/>
  <c r="I76" i="4"/>
  <c r="J75" i="4"/>
  <c r="I75" i="4"/>
  <c r="J74" i="4"/>
  <c r="I74" i="4"/>
  <c r="J73" i="4"/>
  <c r="I73" i="4"/>
  <c r="J72" i="4"/>
  <c r="I72" i="4"/>
  <c r="J71" i="4"/>
  <c r="I71" i="4"/>
  <c r="J70" i="4"/>
  <c r="I70" i="4"/>
  <c r="J69" i="4"/>
  <c r="I69" i="4"/>
  <c r="J68" i="4"/>
  <c r="I68" i="4"/>
  <c r="J67" i="4"/>
  <c r="I67" i="4"/>
  <c r="J66" i="4"/>
  <c r="I66" i="4"/>
  <c r="J65" i="4"/>
  <c r="I65" i="4"/>
  <c r="J64" i="4"/>
  <c r="I64" i="4"/>
  <c r="J63" i="4"/>
  <c r="I63" i="4"/>
  <c r="J62" i="4"/>
  <c r="I62" i="4"/>
  <c r="J61" i="4"/>
  <c r="I61" i="4"/>
  <c r="J60" i="4"/>
  <c r="I60" i="4"/>
  <c r="J59" i="4"/>
  <c r="I59" i="4"/>
  <c r="J58" i="4"/>
  <c r="I58" i="4"/>
  <c r="J57" i="4"/>
  <c r="I57" i="4"/>
  <c r="J56" i="4"/>
  <c r="I56" i="4"/>
  <c r="J55" i="4"/>
  <c r="I55" i="4"/>
  <c r="J54" i="4"/>
  <c r="I54" i="4"/>
  <c r="J53" i="4"/>
  <c r="I53" i="4"/>
  <c r="J52" i="4"/>
  <c r="I52" i="4"/>
  <c r="J51" i="4"/>
  <c r="I51" i="4"/>
  <c r="J50" i="4"/>
  <c r="I50" i="4"/>
  <c r="J49" i="4"/>
  <c r="I49" i="4"/>
  <c r="J48" i="4"/>
  <c r="I48" i="4"/>
  <c r="J47" i="4"/>
  <c r="I47" i="4"/>
  <c r="J46" i="4"/>
  <c r="I46" i="4"/>
  <c r="J45" i="4"/>
  <c r="I45" i="4"/>
  <c r="J44" i="4"/>
  <c r="I44" i="4"/>
  <c r="J43" i="4"/>
  <c r="I43" i="4"/>
  <c r="J42" i="4"/>
  <c r="I42" i="4"/>
  <c r="J41" i="4"/>
  <c r="I41" i="4"/>
  <c r="J40" i="4"/>
  <c r="I40" i="4"/>
  <c r="J39" i="4"/>
  <c r="I39" i="4"/>
  <c r="J38" i="4"/>
  <c r="I38" i="4"/>
  <c r="J37" i="4"/>
  <c r="I37" i="4"/>
  <c r="J36" i="4"/>
  <c r="I36" i="4"/>
  <c r="J35" i="4"/>
  <c r="I35" i="4"/>
  <c r="J34" i="4"/>
  <c r="I34" i="4"/>
  <c r="J33" i="4"/>
  <c r="I33" i="4"/>
  <c r="J32" i="4"/>
  <c r="I32" i="4"/>
  <c r="J31" i="4"/>
  <c r="I31" i="4"/>
  <c r="J30" i="4"/>
  <c r="I30" i="4"/>
  <c r="J29" i="4"/>
  <c r="I29" i="4"/>
  <c r="J28" i="4"/>
  <c r="I28" i="4"/>
  <c r="J27" i="4"/>
  <c r="I27" i="4"/>
  <c r="J26" i="4"/>
  <c r="I26" i="4"/>
  <c r="J25" i="4"/>
  <c r="I25" i="4"/>
  <c r="J24" i="4"/>
  <c r="I24" i="4"/>
  <c r="J23" i="4"/>
  <c r="I23" i="4"/>
  <c r="J22" i="4"/>
  <c r="I22" i="4"/>
  <c r="J21" i="4"/>
  <c r="I21" i="4"/>
  <c r="J20" i="4"/>
  <c r="I20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B6" i="3" s="1"/>
  <c r="I8" i="4"/>
  <c r="J7" i="4"/>
  <c r="I7" i="4"/>
  <c r="E15" i="3"/>
  <c r="E11" i="3"/>
  <c r="B11" i="3"/>
  <c r="H8" i="3" s="1"/>
  <c r="E10" i="3"/>
  <c r="E9" i="3"/>
  <c r="E7" i="3"/>
  <c r="E8" i="3" s="1"/>
  <c r="B7" i="3"/>
  <c r="E6" i="3"/>
  <c r="B8" i="3" l="1"/>
  <c r="C13" i="9"/>
  <c r="C14" i="9"/>
  <c r="C15" i="9" s="1"/>
  <c r="E13" i="3" s="1"/>
  <c r="H6" i="3"/>
  <c r="B13" i="3"/>
  <c r="B12" i="3"/>
  <c r="E12" i="3"/>
  <c r="B14" i="3" l="1"/>
  <c r="B15" i="3"/>
</calcChain>
</file>

<file path=xl/sharedStrings.xml><?xml version="1.0" encoding="utf-8"?>
<sst xmlns="http://schemas.openxmlformats.org/spreadsheetml/2006/main" count="675" uniqueCount="389">
  <si>
    <t>GHG Starter Calculator – MRC ESG Tool Pack</t>
  </si>
  <si>
    <t>Supports Scope 1 and 2 data collection, plus basic Scope 3 screening for rubber processors and manufacturers.</t>
  </si>
  <si>
    <t>Purpose</t>
  </si>
  <si>
    <t>This workbook helps companies collect activity data, apply editable emission factors, calculate Scope 1 and Scope 2 emissions, and screen basic Scope 3 categories.</t>
  </si>
  <si>
    <t>How to use</t>
  </si>
  <si>
    <t>1) Complete Company_Setup. 2) Review and update Emission_Factors. 3) Enter Scope 1 fuel and refrigerant data. 4) Enter Scope 2 electricity data. 5) Complete Scope3_Screening. 6) Review Dashboard, Data_Quality, and Evidence_Pack.</t>
  </si>
  <si>
    <t>Calculation formula</t>
  </si>
  <si>
    <t>Emissions (tCO2e) = Activity data × emission factor (kgCO2e per unit) ÷ 1,000.</t>
  </si>
  <si>
    <t>Scope 2 methods</t>
  </si>
  <si>
    <t>Location-based Scope 2 uses average grid emission factors. Market-based Scope 2 allows renewable electricity instruments or contractual supplier factors where credible and applicable.</t>
  </si>
  <si>
    <t>Scope 3 screening</t>
  </si>
  <si>
    <t>The Scope 3 sheet is a relevance and data-gap screen. Enter optional estimates only when data and suitable factors are available.</t>
  </si>
  <si>
    <t>Emission factors</t>
  </si>
  <si>
    <t>All factors are editable. Update with the latest official, customer-required, or externally assured factors before external reporting.</t>
  </si>
  <si>
    <t>Evidence</t>
  </si>
  <si>
    <t>Use Evidence_Pack IDs to link bills, invoices, fuel logs, refrigerant service records, supplier data, and calculation references to reported data.</t>
  </si>
  <si>
    <t>Key source references included in the workbook</t>
  </si>
  <si>
    <t>Source</t>
  </si>
  <si>
    <t>What it supports</t>
  </si>
  <si>
    <t>URL</t>
  </si>
  <si>
    <t>MRC ESG Guidelines Draft 20260601</t>
  </si>
  <si>
    <t>Emissions topic, outputs, evidence, data ownership, Scope 3 screening.</t>
  </si>
  <si>
    <t>Uploaded project document</t>
  </si>
  <si>
    <t>MRC Low Carbon Transition Roadmap</t>
  </si>
  <si>
    <t>Measure-mitigate approach and rubber sector transition context.</t>
  </si>
  <si>
    <t>GHG Protocol Corporate Standard</t>
  </si>
  <si>
    <t>Scope 1, Scope 2, Scope 3 framing and corporate accounting basis.</t>
  </si>
  <si>
    <t>https://ghgprotocol.org/corporate-standard</t>
  </si>
  <si>
    <t>GHG Protocol Scope 3 Standard and Calculation Guidance</t>
  </si>
  <si>
    <t>15 Scope 3 categories and screening/calculation methods.</t>
  </si>
  <si>
    <t>https://ghgprotocol.org/corporate-value-chain-scope-3-standard</t>
  </si>
  <si>
    <t>Suruhanjaya Tenaga Grid Emission Factor in Malaysia 2022–2024 (Provisional)</t>
  </si>
  <si>
    <t>Malaysia electricity grid emission factors used as editable defaults.</t>
  </si>
  <si>
    <t>https://myenergystats.st.gov.my/documents/d/guest/grid-emission-factor-gef-in-malaysia-2022-2024-provisional-</t>
  </si>
  <si>
    <t>UK Government GHG Conversion Factors 2025</t>
  </si>
  <si>
    <t>Starter default fuel and other factors for users to verify/adapt.</t>
  </si>
  <si>
    <t>https://www.gov.uk/government/publications/greenhouse-gas-reporting-conversion-factors-2025</t>
  </si>
  <si>
    <t>GHG Protocol Global Warming Potential Values</t>
  </si>
  <si>
    <t>GWP references for refrigerants and other gases.</t>
  </si>
  <si>
    <t>https://ghgprotocol.org/sites/default/files/2024-08/Global-Warming-Potential-Values%20%28August%202024%29.pdf</t>
  </si>
  <si>
    <t>Company Setup and GHG Inventory Boundary</t>
  </si>
  <si>
    <t>Define the reporting boundary before entering activity data.</t>
  </si>
  <si>
    <t>Field</t>
  </si>
  <si>
    <t>User input</t>
  </si>
  <si>
    <t>Guidance</t>
  </si>
  <si>
    <t>Company name</t>
  </si>
  <si>
    <t>Legal entity or operating company name.</t>
  </si>
  <si>
    <t>Prepared by</t>
  </si>
  <si>
    <t>Name / department responsible for this workbook.</t>
  </si>
  <si>
    <t>Date updated</t>
  </si>
  <si>
    <t>Update whenever factors, data, or methods change.</t>
  </si>
  <si>
    <t>Reporting period start</t>
  </si>
  <si>
    <t>Use YYYY-MM-DD.</t>
  </si>
  <si>
    <t>Reporting period end</t>
  </si>
  <si>
    <t>Reporting year</t>
  </si>
  <si>
    <t>Year used for dashboard and disclosure notes.</t>
  </si>
  <si>
    <t>Consolidation approach</t>
  </si>
  <si>
    <t>Operational control</t>
  </si>
  <si>
    <t>Operational control / financial control / equity share.</t>
  </si>
  <si>
    <t>Boundary summary</t>
  </si>
  <si>
    <t>Sites, operations, vehicles, warehouses, leased assets, and exclusions included.</t>
  </si>
  <si>
    <t>Production output</t>
  </si>
  <si>
    <t>Enter production volume to calculate intensity.</t>
  </si>
  <si>
    <t>Production output unit</t>
  </si>
  <si>
    <t>tonnes product</t>
  </si>
  <si>
    <t>Example: tonnes product, pieces, kg product.</t>
  </si>
  <si>
    <t>Revenue</t>
  </si>
  <si>
    <t>Optional intensity denominator.</t>
  </si>
  <si>
    <t>Revenue currency</t>
  </si>
  <si>
    <t>RM</t>
  </si>
  <si>
    <t>Optional.</t>
  </si>
  <si>
    <t>Scope 2 reporting method for dashboard</t>
  </si>
  <si>
    <t>Location-based</t>
  </si>
  <si>
    <t>Location-based / Market-based.</t>
  </si>
  <si>
    <t>Base year</t>
  </si>
  <si>
    <t>Optional base year for targets and future comparisons.</t>
  </si>
  <si>
    <t>Management approver</t>
  </si>
  <si>
    <t>Person or committee approving emissions data before disclosure.</t>
  </si>
  <si>
    <t>Key data owners</t>
  </si>
  <si>
    <t>Electricity, fuel, refrigerants, waste, logistics, procurement, finance.</t>
  </si>
  <si>
    <t>Main limitations / exclusions</t>
  </si>
  <si>
    <t>Document unavailable data, estimates, or exclusions.</t>
  </si>
  <si>
    <t>GHG Inventory Dashboard</t>
  </si>
  <si>
    <t>Summary updates from the Scope 1, Scope 2, and Scope 3 screening sheets.</t>
  </si>
  <si>
    <t>Inventory Summary (tCO2e)</t>
  </si>
  <si>
    <t>Metric</t>
  </si>
  <si>
    <t>tCO2e</t>
  </si>
  <si>
    <t>Value</t>
  </si>
  <si>
    <t>Chart data</t>
  </si>
  <si>
    <t>Scope 1: fuel combustion</t>
  </si>
  <si>
    <t>Total purchased electricity (kWh)</t>
  </si>
  <si>
    <t>Scope 1 total</t>
  </si>
  <si>
    <t>Scope 1: refrigerants</t>
  </si>
  <si>
    <t>Renewable electricity / REC kWh</t>
  </si>
  <si>
    <t>Scope 2 location-based</t>
  </si>
  <si>
    <t>% renewable electricity</t>
  </si>
  <si>
    <t>Scope 3 estimates</t>
  </si>
  <si>
    <t>Scope 3 categories screened</t>
  </si>
  <si>
    <t>Scope 2 market-based</t>
  </si>
  <si>
    <t>% Scope 3 categories screened</t>
  </si>
  <si>
    <t>Scope 3 estimates (screened categories)</t>
  </si>
  <si>
    <t>Priority Scope 3 categories</t>
  </si>
  <si>
    <t>Total S1 + S2 (location-based)</t>
  </si>
  <si>
    <t>Rows with missing evidence</t>
  </si>
  <si>
    <t>Total S1 + S2 (market-based)</t>
  </si>
  <si>
    <t>Evidence completeness score</t>
  </si>
  <si>
    <t>Total S1 + S2 + screened S3 (location-based)</t>
  </si>
  <si>
    <t>Rows with activity data but zero factor</t>
  </si>
  <si>
    <t>Scope 1 + Scope 2 intensity</t>
  </si>
  <si>
    <t>Intensity denominator</t>
  </si>
  <si>
    <t>Interpretation and next actions</t>
  </si>
  <si>
    <t>Area</t>
  </si>
  <si>
    <t>What to check</t>
  </si>
  <si>
    <t>Scope 1</t>
  </si>
  <si>
    <t>Review rows with diesel, natural gas, LPG, fuel oil, company vehicles, forklifts, generators, boilers, and refrigerant top-ups.</t>
  </si>
  <si>
    <t>Scope 2</t>
  </si>
  <si>
    <t>Confirm monthly electricity bills, grid region, and whether location-based, market-based, or both methods are needed.</t>
  </si>
  <si>
    <t>Scope 3</t>
  </si>
  <si>
    <t>Prioritise categories flagged Priority and data gap High, especially purchased goods and services, logistics, waste, and end-of-life where relevant.</t>
  </si>
  <si>
    <t>Data quality</t>
  </si>
  <si>
    <t>Resolve missing evidence references and zero-factor warnings before using totals externally.</t>
  </si>
  <si>
    <t>Scope 1 – Fuel Combustion Data Collection</t>
  </si>
  <si>
    <t>For direct fuel use in owned/controlled generators, boilers, process heat, forklifts, company vehicles, and other equipment.</t>
  </si>
  <si>
    <t>Include?</t>
  </si>
  <si>
    <t>Month</t>
  </si>
  <si>
    <t>Site</t>
  </si>
  <si>
    <t>Source category</t>
  </si>
  <si>
    <t>Fuel type</t>
  </si>
  <si>
    <t>Quantity</t>
  </si>
  <si>
    <t>Unit</t>
  </si>
  <si>
    <t>EF kgCO2e/unit</t>
  </si>
  <si>
    <t>Evidence ID / reference</t>
  </si>
  <si>
    <t>Data owner</t>
  </si>
  <si>
    <t>Notes</t>
  </si>
  <si>
    <t>Scope 1 – Refrigerants and Fugitive Emissions</t>
  </si>
  <si>
    <t>Use service records, top-up quantities, leak records, or inventory reconciliation to estimate refrigerant emissions.</t>
  </si>
  <si>
    <t>Equipment / asset</t>
  </si>
  <si>
    <t>Refrigerant / gas</t>
  </si>
  <si>
    <t>Quantity emitted or topped-up (kg)</t>
  </si>
  <si>
    <t>GWP / EF kgCO2e/kg</t>
  </si>
  <si>
    <t>Method</t>
  </si>
  <si>
    <t>Scope 2 – Purchased Electricity Data Collection</t>
  </si>
  <si>
    <t>Track monthly electricity in kWh, grid region, renewable instruments, and location/market-based emissions.</t>
  </si>
  <si>
    <t>Grid region / provider</t>
  </si>
  <si>
    <t>Purchased electricity (kWh)</t>
  </si>
  <si>
    <t>Location EF kgCO2e/kWh</t>
  </si>
  <si>
    <t>Renewable / market instrument EF kgCO2e/kWh</t>
  </si>
  <si>
    <t>Location-based tCO2e</t>
  </si>
  <si>
    <t>Market-based tCO2e</t>
  </si>
  <si>
    <t>Basic Scope 3 Screening</t>
  </si>
  <si>
    <t>Screen all 15 GHG Protocol Scope 3 categories and prioritise material categories for future data collection.</t>
  </si>
  <si>
    <t>Cat. no.</t>
  </si>
  <si>
    <t>Scope 3 category</t>
  </si>
  <si>
    <t>Rubber-sector relevance</t>
  </si>
  <si>
    <t>Current relevance</t>
  </si>
  <si>
    <t>Spend / volume significance</t>
  </si>
  <si>
    <t>Expected emissions significance</t>
  </si>
  <si>
    <t>Data availability</t>
  </si>
  <si>
    <t>Customer / regulatory pressure</t>
  </si>
  <si>
    <t>Priority flag</t>
  </si>
  <si>
    <t>Screened?</t>
  </si>
  <si>
    <t>Optional estimated tCO2e</t>
  </si>
  <si>
    <t>Main data sources needed</t>
  </si>
  <si>
    <t>Owner</t>
  </si>
  <si>
    <t>Next action</t>
  </si>
  <si>
    <t>Due date</t>
  </si>
  <si>
    <t>Evidence / notes</t>
  </si>
  <si>
    <t>Data gap flag</t>
  </si>
  <si>
    <t>Purchased goods and services</t>
  </si>
  <si>
    <t>Natural rubber, synthetic rubber, latex, chemicals, additives, packaging, outsourced services.</t>
  </si>
  <si>
    <t>High</t>
  </si>
  <si>
    <t>Partial</t>
  </si>
  <si>
    <t>Yes</t>
  </si>
  <si>
    <t>Purchase records, supplier data, product specifications, supplier emission factors.</t>
  </si>
  <si>
    <t>Request activity data and supplier emission data from top suppliers by spend/volume.</t>
  </si>
  <si>
    <t>Capital goods</t>
  </si>
  <si>
    <t>Machinery, production lines, buildings, equipment, vehicles.</t>
  </si>
  <si>
    <t>Medium</t>
  </si>
  <si>
    <t>Poor</t>
  </si>
  <si>
    <t>No</t>
  </si>
  <si>
    <t>Capital expenditure records, asset registers, supplier information.</t>
  </si>
  <si>
    <t>List major capital purchases and decide whether to estimate this year.</t>
  </si>
  <si>
    <t>Fuel- and energy-related activities not included in Scope 1 or 2</t>
  </si>
  <si>
    <t>Upstream emissions linked to fuels and purchased electricity.</t>
  </si>
  <si>
    <t>Fuel and electricity data, recognised emission factor databases.</t>
  </si>
  <si>
    <t>Consider adding once Scope 1 and 2 data is stable.</t>
  </si>
  <si>
    <t>Upstream transportation and distribution</t>
  </si>
  <si>
    <t>Transport of raw materials, chemicals, packaging, and supplies to the company.</t>
  </si>
  <si>
    <t>Logistics invoices, delivery records, tonne-km data, supplier transport data.</t>
  </si>
  <si>
    <t>Collect lane, distance, mass and mode from key inbound logistics providers.</t>
  </si>
  <si>
    <t>Waste generated in operations</t>
  </si>
  <si>
    <t>Scheduled waste, sludge, scrap, rejected products, packaging waste, landfill, recycling, incineration, treatment.</t>
  </si>
  <si>
    <t>Waste records, vendor reports, consignment notes, disposal method data.</t>
  </si>
  <si>
    <t>Map waste streams and disposal routes by vendor.</t>
  </si>
  <si>
    <t>Business travel</t>
  </si>
  <si>
    <t>Air travel, hotel stays, taxis, mileage claims.</t>
  </si>
  <si>
    <t>Low</t>
  </si>
  <si>
    <t>Travel records, claims, invoices.</t>
  </si>
  <si>
    <t>Screen travel records and decide whether material.</t>
  </si>
  <si>
    <t>Employee commuting</t>
  </si>
  <si>
    <t>Employee travel to and from work.</t>
  </si>
  <si>
    <t>Employee surveys, transport allowance data, estimated commute distance.</t>
  </si>
  <si>
    <t>Run a simple employee commute survey if material.</t>
  </si>
  <si>
    <t>Upstream leased assets</t>
  </si>
  <si>
    <t>Leased equipment, warehouses, or assets not included in Scope 1 and 2.</t>
  </si>
  <si>
    <t>Unknown</t>
  </si>
  <si>
    <t>None</t>
  </si>
  <si>
    <t>Lease register, utility data, equipment use records.</t>
  </si>
  <si>
    <t>Confirm whether any leased assets are outside the boundary.</t>
  </si>
  <si>
    <t>Downstream transportation and distribution</t>
  </si>
  <si>
    <t>Transport of finished products to customers, ports, warehouses, distributors.</t>
  </si>
  <si>
    <t>Shipment records, logistics data, tonne-km, customer delivery data.</t>
  </si>
  <si>
    <t>Collect outbound freight mode, distance, and mass data.</t>
  </si>
  <si>
    <t>Processing of sold products</t>
  </si>
  <si>
    <t>Relevant where sold intermediate rubber materials are further processed by customers.</t>
  </si>
  <si>
    <t>Customer data, product information, industry assumptions.</t>
  </si>
  <si>
    <t>Assess whether products are intermediate goods that customers process.</t>
  </si>
  <si>
    <t>Use of sold products</t>
  </si>
  <si>
    <t>Relevant for products where use-phase energy or emissions are material.</t>
  </si>
  <si>
    <t>Product category analysis, customer or industry data.</t>
  </si>
  <si>
    <t>Document why use phase is low or not applicable if appropriate.</t>
  </si>
  <si>
    <t>End-of-life treatment of sold products</t>
  </si>
  <si>
    <t>Disposal, recycling, incineration, or landfill of rubber products and packaging.</t>
  </si>
  <si>
    <t>Product weight, packaging records, waste treatment assumptions.</t>
  </si>
  <si>
    <t>Estimate product and packaging weights and likely disposal routes.</t>
  </si>
  <si>
    <t>Downstream leased assets</t>
  </si>
  <si>
    <t>Assets leased to others, if applicable.</t>
  </si>
  <si>
    <t>Not relevant</t>
  </si>
  <si>
    <t>Lease register, customer data.</t>
  </si>
  <si>
    <t>Confirm non-applicability.</t>
  </si>
  <si>
    <t>Franchises</t>
  </si>
  <si>
    <t>Franchise operations, if applicable.</t>
  </si>
  <si>
    <t>Franchise register and energy data if applicable.</t>
  </si>
  <si>
    <t>Investments</t>
  </si>
  <si>
    <t>Investments and financed emissions, if applicable.</t>
  </si>
  <si>
    <t>Investment register, investee emissions data.</t>
  </si>
  <si>
    <t>Confirm whether investments are material.</t>
  </si>
  <si>
    <t>Emission Factor Register</t>
  </si>
  <si>
    <t>Review and update all factors before external reporting. Formula sheets pull from the active factors below.</t>
  </si>
  <si>
    <t>Scope</t>
  </si>
  <si>
    <t>Activity category</t>
  </si>
  <si>
    <t>Activity / fuel / gas / region</t>
  </si>
  <si>
    <t>EF kgCO2e per unit</t>
  </si>
  <si>
    <t>Source year</t>
  </si>
  <si>
    <t>Data source</t>
  </si>
  <si>
    <t>Source URL</t>
  </si>
  <si>
    <t>Status</t>
  </si>
  <si>
    <t>Purchased electricity</t>
  </si>
  <si>
    <t>Peninsular Malaysia</t>
  </si>
  <si>
    <t>kWh</t>
  </si>
  <si>
    <t>2024 provisional</t>
  </si>
  <si>
    <t>Suruhanjaya Tenaga / Malaysia Energy Statistics Handbook GEF</t>
  </si>
  <si>
    <t>Editable default</t>
  </si>
  <si>
    <t>GEF reported as Gg CO2e/GWh, numerically equivalent to kg CO2e/kWh.</t>
  </si>
  <si>
    <t>Sabah</t>
  </si>
  <si>
    <t>Update if final or newer GEF is issued.</t>
  </si>
  <si>
    <t>Sarawak</t>
  </si>
  <si>
    <t>Sarawak Energy / ST provisional GEF publication</t>
  </si>
  <si>
    <t>Renewable electricity instrument</t>
  </si>
  <si>
    <t>User to verify</t>
  </si>
  <si>
    <t>User-provided contractual instrument / REC / supplier factor</t>
  </si>
  <si>
    <t>Use only where instruments meet applicable market-based criteria.</t>
  </si>
  <si>
    <t>Other / user-defined</t>
  </si>
  <si>
    <t>User-provided factor</t>
  </si>
  <si>
    <t>Needs input</t>
  </si>
  <si>
    <t>Enter factor for other grids or energy suppliers.</t>
  </si>
  <si>
    <t>Stationary or mobile combustion</t>
  </si>
  <si>
    <t>Diesel</t>
  </si>
  <si>
    <t>L</t>
  </si>
  <si>
    <t>2025 starter default</t>
  </si>
  <si>
    <t>Starter default - verify</t>
  </si>
  <si>
    <t>Replace with latest local/customer-approved factor if required.</t>
  </si>
  <si>
    <t>Mobile combustion</t>
  </si>
  <si>
    <t>Petrol/Gasoline</t>
  </si>
  <si>
    <t>Stationary combustion</t>
  </si>
  <si>
    <t>Natural gas</t>
  </si>
  <si>
    <t>Check whether activity data is in kWh, GJ, m3, or other units.</t>
  </si>
  <si>
    <t>LPG</t>
  </si>
  <si>
    <t>Fuel oil</t>
  </si>
  <si>
    <t>Biomass</t>
  </si>
  <si>
    <t>kg</t>
  </si>
  <si>
    <t>Check biogenic CO2 treatment under your reporting framework.</t>
  </si>
  <si>
    <t>User-defined fuel</t>
  </si>
  <si>
    <t>Enter approved factor and source.</t>
  </si>
  <si>
    <t>Fugitive refrigerants</t>
  </si>
  <si>
    <t>R-410A</t>
  </si>
  <si>
    <t>AR4/common reference</t>
  </si>
  <si>
    <t>GHG Protocol / IPCC GWP reference</t>
  </si>
  <si>
    <t>Confirm required GWP set: AR4, AR5, AR6, or customer/regulatory requirement.</t>
  </si>
  <si>
    <t>R-134a</t>
  </si>
  <si>
    <t>Confirm required GWP set.</t>
  </si>
  <si>
    <t>R-32</t>
  </si>
  <si>
    <t>R-404A</t>
  </si>
  <si>
    <t>R-407C</t>
  </si>
  <si>
    <t>R-22</t>
  </si>
  <si>
    <t>CO2</t>
  </si>
  <si>
    <t>Definition</t>
  </si>
  <si>
    <t>Default</t>
  </si>
  <si>
    <t>CO2 GWP = 1.</t>
  </si>
  <si>
    <t>User-defined refrigerant</t>
  </si>
  <si>
    <t>Enter refrigerant GWP and source.</t>
  </si>
  <si>
    <t>Data Quality Review and Controls</t>
  </si>
  <si>
    <t>Use this sheet before external disclosure to check completeness, accuracy, traceability, and evidence.</t>
  </si>
  <si>
    <t>Control / metric</t>
  </si>
  <si>
    <t>Formula or check</t>
  </si>
  <si>
    <t>Result</t>
  </si>
  <si>
    <t>Included Scope 1 fuel rows</t>
  </si>
  <si>
    <t>Count Include? = Yes</t>
  </si>
  <si>
    <t>ESG / Maintenance</t>
  </si>
  <si>
    <t>Scope 1 fuel rows missing evidence</t>
  </si>
  <si>
    <t>Included rows with blank evidence reference</t>
  </si>
  <si>
    <t>Included Scope 1 refrigerant rows</t>
  </si>
  <si>
    <t>ESG / Facilities</t>
  </si>
  <si>
    <t>Scope 1 refrigerant rows missing evidence</t>
  </si>
  <si>
    <t>Included Scope 2 electricity rows</t>
  </si>
  <si>
    <t>ESG / Finance</t>
  </si>
  <si>
    <t>Scope 2 electricity rows missing evidence</t>
  </si>
  <si>
    <t>Total included data records</t>
  </si>
  <si>
    <t>Scope 1 fuel + refrigerants + Scope 2</t>
  </si>
  <si>
    <t>ESG</t>
  </si>
  <si>
    <t>Total records missing evidence</t>
  </si>
  <si>
    <t>All included records with no evidence reference</t>
  </si>
  <si>
    <t>1 - missing evidence / total included records</t>
  </si>
  <si>
    <t>Count Screened? = Yes</t>
  </si>
  <si>
    <t>ESG / Procurement / Logistics</t>
  </si>
  <si>
    <t>Scope 3 screening completion</t>
  </si>
  <si>
    <t>Screened categories / 15</t>
  </si>
  <si>
    <t>Count categories flagged Priority</t>
  </si>
  <si>
    <t>Flags quantity entered where EF is zero</t>
  </si>
  <si>
    <t>Boundary statement completed</t>
  </si>
  <si>
    <t>Manual check in Company_Setup</t>
  </si>
  <si>
    <t>Management / ESG</t>
  </si>
  <si>
    <t>Emission factor sources documented</t>
  </si>
  <si>
    <t>Emission factor URL/source fields completed</t>
  </si>
  <si>
    <t>Management approval recorded</t>
  </si>
  <si>
    <t>Management</t>
  </si>
  <si>
    <t>Evidence Pack Register</t>
  </si>
  <si>
    <t>Use evidence IDs in the input sheets to link each data point to bills, invoices, logs, supplier files, or calculation references.</t>
  </si>
  <si>
    <t>Evidence ID</t>
  </si>
  <si>
    <t>Scope / topic</t>
  </si>
  <si>
    <t>Related sheet / row</t>
  </si>
  <si>
    <t>Evidence type</t>
  </si>
  <si>
    <t>Document / data source</t>
  </si>
  <si>
    <t>Period covered</t>
  </si>
  <si>
    <t>Storage location / link</t>
  </si>
  <si>
    <t>Review status</t>
  </si>
  <si>
    <t>Lists and Drop-down Values</t>
  </si>
  <si>
    <t>Editable lists used by the calculator. Add new values where needed, then use them in input sheets.</t>
  </si>
  <si>
    <t>Sites</t>
  </si>
  <si>
    <t>Months</t>
  </si>
  <si>
    <t>Fuel Types</t>
  </si>
  <si>
    <t>Units</t>
  </si>
  <si>
    <t>Data Quality</t>
  </si>
  <si>
    <t>Refrigerants / Gases</t>
  </si>
  <si>
    <t>Yes/No</t>
  </si>
  <si>
    <t>Grid Regions</t>
  </si>
  <si>
    <t>Relevance</t>
  </si>
  <si>
    <t>Main Site</t>
  </si>
  <si>
    <t>Jan</t>
  </si>
  <si>
    <t>Actual</t>
  </si>
  <si>
    <t>Not started</t>
  </si>
  <si>
    <t>Factory 1</t>
  </si>
  <si>
    <t>Feb</t>
  </si>
  <si>
    <t>Estimated</t>
  </si>
  <si>
    <t>In progress</t>
  </si>
  <si>
    <t>Factory 2</t>
  </si>
  <si>
    <t>Mar</t>
  </si>
  <si>
    <t>Proxy</t>
  </si>
  <si>
    <t>Completed</t>
  </si>
  <si>
    <t>Warehouse</t>
  </si>
  <si>
    <t>Apr</t>
  </si>
  <si>
    <t>GJ</t>
  </si>
  <si>
    <t>Not available</t>
  </si>
  <si>
    <t>Needs review</t>
  </si>
  <si>
    <t>Office</t>
  </si>
  <si>
    <t>May</t>
  </si>
  <si>
    <t>m3</t>
  </si>
  <si>
    <t>Not applicable</t>
  </si>
  <si>
    <t>Other</t>
  </si>
  <si>
    <t>Jun</t>
  </si>
  <si>
    <t>tonne</t>
  </si>
  <si>
    <t>Jul</t>
  </si>
  <si>
    <t>km</t>
  </si>
  <si>
    <t>Aug</t>
  </si>
  <si>
    <t>tonne-km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</si>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</sst>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0.000"/>
    <numFmt numFmtId="166" formatCode="#,##0.000"/>
  </numFmts>
  <fonts count="7">
    <font>
      <sz val="11"/>
      <name val="Carlito"/>
    </font>
    <font>
      <b/>
      <sz val="10"/>
      <color rgb="FF111827"/>
      <name val="Aptos"/>
    </font>
    <font>
      <sz val="10"/>
      <color rgb="FF111827"/>
      <name val="Aptos"/>
    </font>
    <font>
      <i/>
      <sz val="10"/>
      <color rgb="FF111827"/>
      <name val="Aptos"/>
    </font>
    <font>
      <b/>
      <sz val="10"/>
      <color rgb="FFFFFFFF"/>
      <name val="Aptos"/>
    </font>
    <font>
      <b/>
      <sz val="16"/>
      <color rgb="FFFFFFFF"/>
      <name val="Aptos"/>
    </font>
    <font>
      <u/>
      <sz val="11"/>
      <color theme="10"/>
      <name val="Carlito"/>
    </font>
  </fonts>
  <fills count="8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CCFBF1"/>
      </patternFill>
    </fill>
    <fill>
      <patternFill patternType="solid">
        <fgColor rgb="FFF3F4F6"/>
      </patternFill>
    </fill>
    <fill>
      <patternFill patternType="solid">
        <fgColor rgb="FFE0F2FE"/>
      </patternFill>
    </fill>
    <fill>
      <patternFill patternType="solid">
        <fgColor rgb="FFFFFBEB"/>
      </patternFill>
    </fill>
    <fill>
      <patternFill patternType="solid">
        <fgColor rgb="FF115E5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left" vertical="center"/>
    </xf>
    <xf numFmtId="0" fontId="2" fillId="0" borderId="0" xfId="0" applyFont="1" applyAlignment="1">
      <alignment vertical="top" wrapText="1"/>
    </xf>
    <xf numFmtId="0" fontId="1" fillId="4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0" borderId="0" xfId="0" applyFont="1" applyAlignment="1">
      <alignment wrapText="1"/>
    </xf>
    <xf numFmtId="164" fontId="2" fillId="6" borderId="0" xfId="0" applyNumberFormat="1" applyFont="1" applyFill="1" applyAlignment="1">
      <alignment wrapText="1"/>
    </xf>
    <xf numFmtId="4" fontId="2" fillId="6" borderId="0" xfId="0" applyNumberFormat="1" applyFont="1" applyFill="1" applyAlignment="1">
      <alignment wrapText="1"/>
    </xf>
    <xf numFmtId="166" fontId="2" fillId="0" borderId="0" xfId="0" applyNumberFormat="1" applyFont="1"/>
    <xf numFmtId="9" fontId="2" fillId="0" borderId="0" xfId="0" applyNumberFormat="1" applyFont="1"/>
    <xf numFmtId="0" fontId="1" fillId="4" borderId="0" xfId="0" applyFont="1" applyFill="1"/>
    <xf numFmtId="1" fontId="2" fillId="0" borderId="0" xfId="0" applyNumberFormat="1" applyFont="1" applyAlignment="1">
      <alignment vertical="top" wrapText="1"/>
    </xf>
    <xf numFmtId="166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165" fontId="2" fillId="0" borderId="0" xfId="0" applyNumberFormat="1" applyFont="1"/>
    <xf numFmtId="9" fontId="2" fillId="0" borderId="0" xfId="0" applyNumberFormat="1" applyFont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top"/>
    </xf>
    <xf numFmtId="0" fontId="4" fillId="7" borderId="0" xfId="0" applyFont="1" applyFill="1" applyAlignment="1">
      <alignment horizontal="center" vertical="center" wrapText="1"/>
    </xf>
    <xf numFmtId="3" fontId="2" fillId="0" borderId="0" xfId="0" applyNumberFormat="1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6" fillId="0" borderId="0" xfId="1" applyAlignment="1">
      <alignment vertical="top" wrapText="1"/>
    </xf>
  </cellXfs>
  <cellStyles count="2">
    <cellStyle name="Hyperlink" xfId="1" builtinId="8"/>
    <cellStyle name="Normal" xfId="0" builtinId="0"/>
  </cellStyles>
  <dxfs count="7">
    <dxf>
      <fill>
        <patternFill patternType="solid">
          <bgColor rgb="FFFEE2E2"/>
        </patternFill>
      </fill>
    </dxf>
    <dxf>
      <fill>
        <patternFill patternType="solid">
          <bgColor rgb="FFFEE2E2"/>
        </patternFill>
      </fill>
    </dxf>
    <dxf>
      <fill>
        <patternFill patternType="solid">
          <bgColor rgb="FFFEE2E2"/>
        </patternFill>
      </fill>
    </dxf>
    <dxf>
      <font>
        <b/>
      </font>
      <fill>
        <patternFill patternType="solid">
          <bgColor rgb="FFFEE2E2"/>
        </patternFill>
      </fill>
    </dxf>
    <dxf>
      <fill>
        <patternFill patternType="solid">
          <bgColor rgb="FFFEE2E2"/>
        </patternFill>
      </fill>
    </dxf>
    <dxf>
      <fill>
        <patternFill patternType="solid">
          <bgColor rgb="FFFEE2E2"/>
        </patternFill>
      </fill>
    </dxf>
    <dxf>
      <fill>
        <patternFill patternType="solid">
          <bgColor rgb="FFFEE2E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tCO2e</c:v>
          </c:tx>
          <c:invertIfNegative val="1"/>
          <c:cat>
            <c:strRef>
              <c:f>Dashboard!$G$6:$G$8</c:f>
              <c:strCache>
                <c:ptCount val="3"/>
                <c:pt idx="0">
                  <c:v>Scope 1 total</c:v>
                </c:pt>
                <c:pt idx="1">
                  <c:v>Scope 2 location-based</c:v>
                </c:pt>
                <c:pt idx="2">
                  <c:v>Scope 3 estimates</c:v>
                </c:pt>
              </c:strCache>
            </c:strRef>
          </c:cat>
          <c:val>
            <c:numRef>
              <c:f>Dashboard!$H$6:$H$8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D8-4AF5-AC02-F5D8AB246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11</xdr:col>
      <xdr:colOff>0</xdr:colOff>
      <xdr:row>22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cope1FuelTable" displayName="Scope1FuelTable" ref="A6:N205">
  <tableColumns count="14">
    <tableColumn id="1" xr3:uid="{00000000-0010-0000-0000-000001000000}" name="Include?"/>
    <tableColumn id="2" xr3:uid="{00000000-0010-0000-0000-000002000000}" name="Reporting year"/>
    <tableColumn id="3" xr3:uid="{00000000-0010-0000-0000-000003000000}" name="Month"/>
    <tableColumn id="4" xr3:uid="{00000000-0010-0000-0000-000004000000}" name="Site"/>
    <tableColumn id="5" xr3:uid="{00000000-0010-0000-0000-000005000000}" name="Source category"/>
    <tableColumn id="6" xr3:uid="{00000000-0010-0000-0000-000006000000}" name="Fuel type"/>
    <tableColumn id="7" xr3:uid="{00000000-0010-0000-0000-000007000000}" name="Quantity"/>
    <tableColumn id="8" xr3:uid="{00000000-0010-0000-0000-000008000000}" name="Unit"/>
    <tableColumn id="9" xr3:uid="{00000000-0010-0000-0000-000009000000}" name="EF kgCO2e/unit"/>
    <tableColumn id="10" xr3:uid="{00000000-0010-0000-0000-00000A000000}" name="tCO2e"/>
    <tableColumn id="11" xr3:uid="{00000000-0010-0000-0000-00000B000000}" name="Data quality"/>
    <tableColumn id="12" xr3:uid="{00000000-0010-0000-0000-00000C000000}" name="Evidence ID / reference"/>
    <tableColumn id="13" xr3:uid="{00000000-0010-0000-0000-00000D000000}" name="Data owner"/>
    <tableColumn id="14" xr3:uid="{00000000-0010-0000-0000-00000E000000}" name="Not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Scope1RefrigTable" displayName="Scope1RefrigTable" ref="A6:N206">
  <tableColumns count="14">
    <tableColumn id="1" xr3:uid="{00000000-0010-0000-0100-000001000000}" name="Include?"/>
    <tableColumn id="2" xr3:uid="{00000000-0010-0000-0100-000002000000}" name="Reporting year"/>
    <tableColumn id="3" xr3:uid="{00000000-0010-0000-0100-000003000000}" name="Month"/>
    <tableColumn id="4" xr3:uid="{00000000-0010-0000-0100-000004000000}" name="Site"/>
    <tableColumn id="5" xr3:uid="{00000000-0010-0000-0100-000005000000}" name="Equipment / asset"/>
    <tableColumn id="6" xr3:uid="{00000000-0010-0000-0100-000006000000}" name="Refrigerant / gas"/>
    <tableColumn id="7" xr3:uid="{00000000-0010-0000-0100-000007000000}" name="Quantity emitted or topped-up (kg)"/>
    <tableColumn id="8" xr3:uid="{00000000-0010-0000-0100-000008000000}" name="GWP / EF kgCO2e/kg"/>
    <tableColumn id="9" xr3:uid="{00000000-0010-0000-0100-000009000000}" name="tCO2e"/>
    <tableColumn id="10" xr3:uid="{00000000-0010-0000-0100-00000A000000}" name="Method"/>
    <tableColumn id="11" xr3:uid="{00000000-0010-0000-0100-00000B000000}" name="Data quality"/>
    <tableColumn id="12" xr3:uid="{00000000-0010-0000-0100-00000C000000}" name="Evidence ID / reference"/>
    <tableColumn id="13" xr3:uid="{00000000-0010-0000-0100-00000D000000}" name="Data owner"/>
    <tableColumn id="14" xr3:uid="{00000000-0010-0000-0100-00000E000000}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cope2ElectricityTable" displayName="Scope2ElectricityTable" ref="A6:O206">
  <tableColumns count="15">
    <tableColumn id="1" xr3:uid="{00000000-0010-0000-0200-000001000000}" name="Include?"/>
    <tableColumn id="2" xr3:uid="{00000000-0010-0000-0200-000002000000}" name="Reporting year"/>
    <tableColumn id="3" xr3:uid="{00000000-0010-0000-0200-000003000000}" name="Month"/>
    <tableColumn id="4" xr3:uid="{00000000-0010-0000-0200-000004000000}" name="Site"/>
    <tableColumn id="5" xr3:uid="{00000000-0010-0000-0200-000005000000}" name="Grid region / provider"/>
    <tableColumn id="6" xr3:uid="{00000000-0010-0000-0200-000006000000}" name="Purchased electricity (kWh)"/>
    <tableColumn id="7" xr3:uid="{00000000-0010-0000-0200-000007000000}" name="Renewable electricity / REC kWh"/>
    <tableColumn id="8" xr3:uid="{00000000-0010-0000-0200-000008000000}" name="Location EF kgCO2e/kWh"/>
    <tableColumn id="9" xr3:uid="{00000000-0010-0000-0200-000009000000}" name="Renewable / market instrument EF kgCO2e/kWh"/>
    <tableColumn id="10" xr3:uid="{00000000-0010-0000-0200-00000A000000}" name="Location-based tCO2e"/>
    <tableColumn id="11" xr3:uid="{00000000-0010-0000-0200-00000B000000}" name="Market-based tCO2e"/>
    <tableColumn id="12" xr3:uid="{00000000-0010-0000-0200-00000C000000}" name="Data quality"/>
    <tableColumn id="13" xr3:uid="{00000000-0010-0000-0200-00000D000000}" name="Evidence ID / reference"/>
    <tableColumn id="14" xr3:uid="{00000000-0010-0000-0200-00000E000000}" name="Data owner"/>
    <tableColumn id="15" xr3:uid="{00000000-0010-0000-0200-00000F000000}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cope3ScreeningTable" displayName="Scope3ScreeningTable" ref="A6:Q21">
  <tableColumns count="17">
    <tableColumn id="1" xr3:uid="{00000000-0010-0000-0300-000001000000}" name="Cat. no."/>
    <tableColumn id="2" xr3:uid="{00000000-0010-0000-0300-000002000000}" name="Scope 3 category"/>
    <tableColumn id="3" xr3:uid="{00000000-0010-0000-0300-000003000000}" name="Rubber-sector relevance"/>
    <tableColumn id="4" xr3:uid="{00000000-0010-0000-0300-000004000000}" name="Current relevance"/>
    <tableColumn id="5" xr3:uid="{00000000-0010-0000-0300-000005000000}" name="Spend / volume significance"/>
    <tableColumn id="6" xr3:uid="{00000000-0010-0000-0300-000006000000}" name="Expected emissions significance"/>
    <tableColumn id="7" xr3:uid="{00000000-0010-0000-0300-000007000000}" name="Data availability"/>
    <tableColumn id="8" xr3:uid="{00000000-0010-0000-0300-000008000000}" name="Customer / regulatory pressure"/>
    <tableColumn id="9" xr3:uid="{00000000-0010-0000-0300-000009000000}" name="Priority flag"/>
    <tableColumn id="10" xr3:uid="{00000000-0010-0000-0300-00000A000000}" name="Screened?"/>
    <tableColumn id="11" xr3:uid="{00000000-0010-0000-0300-00000B000000}" name="Optional estimated tCO2e"/>
    <tableColumn id="12" xr3:uid="{00000000-0010-0000-0300-00000C000000}" name="Main data sources needed"/>
    <tableColumn id="13" xr3:uid="{00000000-0010-0000-0300-00000D000000}" name="Owner"/>
    <tableColumn id="14" xr3:uid="{00000000-0010-0000-0300-00000E000000}" name="Next action"/>
    <tableColumn id="15" xr3:uid="{00000000-0010-0000-0300-00000F000000}" name="Due date"/>
    <tableColumn id="16" xr3:uid="{00000000-0010-0000-0300-000010000000}" name="Evidence / notes"/>
    <tableColumn id="17" xr3:uid="{00000000-0010-0000-0300-000011000000}" name="Data gap fla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EmissionFactorsTable" displayName="EmissionFactorsTable" ref="A6:J26">
  <tableColumns count="10">
    <tableColumn id="1" xr3:uid="{00000000-0010-0000-0400-000001000000}" name="Scope"/>
    <tableColumn id="2" xr3:uid="{00000000-0010-0000-0400-000002000000}" name="Activity category"/>
    <tableColumn id="3" xr3:uid="{00000000-0010-0000-0400-000003000000}" name="Activity / fuel / gas / region"/>
    <tableColumn id="4" xr3:uid="{00000000-0010-0000-0400-000004000000}" name="Unit"/>
    <tableColumn id="5" xr3:uid="{00000000-0010-0000-0400-000005000000}" name="EF kgCO2e per unit"/>
    <tableColumn id="6" xr3:uid="{00000000-0010-0000-0400-000006000000}" name="Source year"/>
    <tableColumn id="7" xr3:uid="{00000000-0010-0000-0400-000007000000}" name="Data source"/>
    <tableColumn id="8" xr3:uid="{00000000-0010-0000-0400-000008000000}" name="Source URL"/>
    <tableColumn id="9" xr3:uid="{00000000-0010-0000-0400-000009000000}" name="Status"/>
    <tableColumn id="10" xr3:uid="{00000000-0010-0000-0400-00000A000000}" name="Note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DataQualityTable" displayName="DataQualityTable" ref="A6:F23">
  <tableColumns count="6">
    <tableColumn id="1" xr3:uid="{00000000-0010-0000-0500-000001000000}" name="Control / metric"/>
    <tableColumn id="2" xr3:uid="{00000000-0010-0000-0500-000002000000}" name="Formula or check"/>
    <tableColumn id="3" xr3:uid="{00000000-0010-0000-0500-000003000000}" name="Result"/>
    <tableColumn id="4" xr3:uid="{00000000-0010-0000-0500-000004000000}" name="Owner"/>
    <tableColumn id="5" xr3:uid="{00000000-0010-0000-0500-000005000000}" name="Status"/>
    <tableColumn id="6" xr3:uid="{00000000-0010-0000-0500-000006000000}" name="Note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EvidencePackTable" displayName="EvidencePackTable" ref="A6:J206">
  <tableColumns count="10">
    <tableColumn id="1" xr3:uid="{00000000-0010-0000-0600-000001000000}" name="Evidence ID"/>
    <tableColumn id="2" xr3:uid="{00000000-0010-0000-0600-000002000000}" name="Scope / topic"/>
    <tableColumn id="3" xr3:uid="{00000000-0010-0000-0600-000003000000}" name="Related sheet / row"/>
    <tableColumn id="4" xr3:uid="{00000000-0010-0000-0600-000004000000}" name="Evidence type"/>
    <tableColumn id="5" xr3:uid="{00000000-0010-0000-0600-000005000000}" name="Document / data source"/>
    <tableColumn id="6" xr3:uid="{00000000-0010-0000-0600-000006000000}" name="Period covered"/>
    <tableColumn id="7" xr3:uid="{00000000-0010-0000-0600-000007000000}" name="Owner"/>
    <tableColumn id="8" xr3:uid="{00000000-0010-0000-0600-000008000000}" name="Storage location / link"/>
    <tableColumn id="9" xr3:uid="{00000000-0010-0000-0600-000009000000}" name="Review status"/>
    <tableColumn id="10" xr3:uid="{00000000-0010-0000-0600-00000A000000}" name="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hyperlink" Target="https://myenergystats.st.gov.my/documents/d/guest/grid-emission-factor-gef-in-malaysia-2022-2024-provisional-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0"/>
  <sheetViews>
    <sheetView topLeftCell="A7" workbookViewId="0">
      <selection sqref="A1:I1"/>
    </sheetView>
  </sheetViews>
  <sheetFormatPr defaultRowHeight="13.8"/>
  <cols>
    <col min="1" max="1" width="28" customWidth="1"/>
    <col min="2" max="2" width="58" customWidth="1"/>
    <col min="3" max="3" width="72" customWidth="1"/>
  </cols>
  <sheetData>
    <row r="1" spans="1:17" ht="22.3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0"/>
      <c r="K1" s="20"/>
      <c r="L1" s="20"/>
      <c r="M1" s="20"/>
      <c r="N1" s="20"/>
      <c r="O1" s="20"/>
      <c r="P1" s="20"/>
      <c r="Q1" s="20"/>
    </row>
    <row r="2" spans="1:17" ht="17.5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"/>
      <c r="K2" s="2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3.6" customHeight="1">
      <c r="A4" s="21" t="s">
        <v>2</v>
      </c>
      <c r="B4" s="3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3.6" customHeight="1">
      <c r="A5" s="21" t="s">
        <v>4</v>
      </c>
      <c r="B5" s="3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1" t="s">
        <v>6</v>
      </c>
      <c r="B6" s="3" t="s">
        <v>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3.6" customHeight="1">
      <c r="A7" s="21" t="s">
        <v>8</v>
      </c>
      <c r="B7" s="3" t="s">
        <v>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3.6" customHeight="1">
      <c r="A8" s="21" t="s">
        <v>10</v>
      </c>
      <c r="B8" s="3" t="s">
        <v>11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3.6" customHeight="1">
      <c r="A9" s="21" t="s">
        <v>12</v>
      </c>
      <c r="B9" s="3" t="s">
        <v>13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3.6" customHeight="1">
      <c r="A10" s="21" t="s">
        <v>14</v>
      </c>
      <c r="B10" s="3" t="s">
        <v>15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4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4.4">
      <c r="A12" s="27" t="s">
        <v>16</v>
      </c>
      <c r="B12" s="27"/>
      <c r="C12" s="27"/>
      <c r="D12" s="27"/>
      <c r="E12" s="27"/>
      <c r="F12" s="27"/>
      <c r="G12" s="27"/>
      <c r="H12" s="27"/>
      <c r="I12" s="27"/>
      <c r="J12" s="1"/>
      <c r="K12" s="1"/>
      <c r="L12" s="1"/>
      <c r="M12" s="1"/>
      <c r="N12" s="1"/>
      <c r="O12" s="1"/>
      <c r="P12" s="1"/>
      <c r="Q12" s="1"/>
    </row>
    <row r="13" spans="1:17" ht="27.15" customHeight="1">
      <c r="A13" s="19" t="s">
        <v>17</v>
      </c>
      <c r="B13" s="19" t="s">
        <v>18</v>
      </c>
      <c r="C13" s="19" t="s">
        <v>19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4.4">
      <c r="A14" s="3" t="s">
        <v>20</v>
      </c>
      <c r="B14" s="3" t="s">
        <v>21</v>
      </c>
      <c r="C14" s="3" t="s">
        <v>22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7.6">
      <c r="A15" s="3" t="s">
        <v>23</v>
      </c>
      <c r="B15" s="3" t="s">
        <v>24</v>
      </c>
      <c r="C15" s="3" t="s">
        <v>22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4.4">
      <c r="A16" s="3" t="s">
        <v>25</v>
      </c>
      <c r="B16" s="3" t="s">
        <v>26</v>
      </c>
      <c r="C16" s="3" t="s">
        <v>27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7.6">
      <c r="A17" s="3" t="s">
        <v>28</v>
      </c>
      <c r="B17" s="3" t="s">
        <v>29</v>
      </c>
      <c r="C17" s="3" t="s">
        <v>30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41.4">
      <c r="A18" s="3" t="s">
        <v>31</v>
      </c>
      <c r="B18" s="3" t="s">
        <v>32</v>
      </c>
      <c r="C18" s="3" t="s">
        <v>33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7.6">
      <c r="A19" s="3" t="s">
        <v>34</v>
      </c>
      <c r="B19" s="3" t="s">
        <v>35</v>
      </c>
      <c r="C19" s="3" t="s">
        <v>36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6">
      <c r="A20" s="3" t="s">
        <v>37</v>
      </c>
      <c r="B20" s="3" t="s">
        <v>38</v>
      </c>
      <c r="C20" s="3" t="s">
        <v>39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4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3">
    <mergeCell ref="A1:I1"/>
    <mergeCell ref="A2:I2"/>
    <mergeCell ref="A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0"/>
  <sheetViews>
    <sheetView workbookViewId="0">
      <selection sqref="A1:F1"/>
    </sheetView>
  </sheetViews>
  <sheetFormatPr defaultRowHeight="13.8"/>
  <cols>
    <col min="1" max="1" width="32" customWidth="1"/>
    <col min="2" max="2" width="36" customWidth="1"/>
    <col min="3" max="3" width="72" customWidth="1"/>
  </cols>
  <sheetData>
    <row r="1" spans="1:17" ht="22.35" customHeight="1">
      <c r="A1" s="25" t="s">
        <v>40</v>
      </c>
      <c r="B1" s="25"/>
      <c r="C1" s="25"/>
      <c r="D1" s="25"/>
      <c r="E1" s="25"/>
      <c r="F1" s="2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7.55" customHeight="1">
      <c r="A2" s="26" t="s">
        <v>41</v>
      </c>
      <c r="B2" s="26"/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.15" customHeight="1">
      <c r="A4" s="19" t="s">
        <v>42</v>
      </c>
      <c r="B4" s="19" t="s">
        <v>43</v>
      </c>
      <c r="C4" s="19" t="s">
        <v>44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4" t="s">
        <v>45</v>
      </c>
      <c r="B5" s="5"/>
      <c r="C5" s="6" t="s">
        <v>46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4.4">
      <c r="A6" s="4" t="s">
        <v>47</v>
      </c>
      <c r="B6" s="5"/>
      <c r="C6" s="6" t="s">
        <v>48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4.4">
      <c r="A7" s="4" t="s">
        <v>49</v>
      </c>
      <c r="B7" s="7">
        <v>46174.2981325</v>
      </c>
      <c r="C7" s="6" t="s">
        <v>50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4.4">
      <c r="A8" s="4" t="s">
        <v>51</v>
      </c>
      <c r="B8" s="7"/>
      <c r="C8" s="6" t="s">
        <v>52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4.4">
      <c r="A9" s="4" t="s">
        <v>53</v>
      </c>
      <c r="B9" s="7"/>
      <c r="C9" s="6" t="s">
        <v>52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4.4">
      <c r="A10" s="4" t="s">
        <v>54</v>
      </c>
      <c r="B10" s="5">
        <v>2026</v>
      </c>
      <c r="C10" s="6" t="s">
        <v>55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4.4">
      <c r="A11" s="4" t="s">
        <v>56</v>
      </c>
      <c r="B11" s="5" t="s">
        <v>57</v>
      </c>
      <c r="C11" s="6" t="s">
        <v>58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4.4">
      <c r="A12" s="4" t="s">
        <v>59</v>
      </c>
      <c r="B12" s="5"/>
      <c r="C12" s="6" t="s">
        <v>60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4.4">
      <c r="A13" s="4" t="s">
        <v>61</v>
      </c>
      <c r="B13" s="5"/>
      <c r="C13" s="6" t="s">
        <v>62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4.4">
      <c r="A14" s="4" t="s">
        <v>63</v>
      </c>
      <c r="B14" s="8" t="s">
        <v>64</v>
      </c>
      <c r="C14" s="6" t="s">
        <v>65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4.4">
      <c r="A15" s="4" t="s">
        <v>66</v>
      </c>
      <c r="B15" s="5"/>
      <c r="C15" s="6" t="s">
        <v>67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4.4">
      <c r="A16" s="4" t="s">
        <v>68</v>
      </c>
      <c r="B16" s="5" t="s">
        <v>69</v>
      </c>
      <c r="C16" s="6" t="s">
        <v>70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7.6">
      <c r="A17" s="4" t="s">
        <v>71</v>
      </c>
      <c r="B17" s="5" t="s">
        <v>72</v>
      </c>
      <c r="C17" s="6" t="s">
        <v>73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4.4">
      <c r="A18" s="4" t="s">
        <v>74</v>
      </c>
      <c r="B18" s="5"/>
      <c r="C18" s="6" t="s">
        <v>75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4.4">
      <c r="A19" s="4" t="s">
        <v>76</v>
      </c>
      <c r="B19" s="5"/>
      <c r="C19" s="6" t="s">
        <v>77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4.4">
      <c r="A20" s="4" t="s">
        <v>78</v>
      </c>
      <c r="B20" s="5"/>
      <c r="C20" s="6" t="s">
        <v>79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4.4">
      <c r="A21" s="4" t="s">
        <v>80</v>
      </c>
      <c r="B21" s="5"/>
      <c r="C21" s="6" t="s">
        <v>81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F1"/>
    <mergeCell ref="A2:F2"/>
  </mergeCells>
  <dataValidations count="2">
    <dataValidation type="list" sqref="B16" xr:uid="{00000000-0002-0000-0100-000000000000}">
      <formula1>"Location-based,Market-based"</formula1>
    </dataValidation>
    <dataValidation type="list" sqref="B11" xr:uid="{00000000-0002-0000-0100-000001000000}">
      <formula1>"Operational control,Financial control,Equity share"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0"/>
  <sheetViews>
    <sheetView workbookViewId="0">
      <selection sqref="A1:K1"/>
    </sheetView>
  </sheetViews>
  <sheetFormatPr defaultRowHeight="13.8"/>
  <cols>
    <col min="1" max="1" width="34" customWidth="1"/>
    <col min="2" max="2" width="18" customWidth="1"/>
    <col min="3" max="3" width="4" customWidth="1"/>
    <col min="4" max="4" width="36" customWidth="1"/>
    <col min="5" max="5" width="20" customWidth="1"/>
    <col min="6" max="6" width="4" customWidth="1"/>
    <col min="7" max="7" width="24" customWidth="1"/>
    <col min="8" max="8" width="18" customWidth="1"/>
    <col min="9" max="9" width="4" customWidth="1"/>
    <col min="10" max="11" width="18" customWidth="1"/>
  </cols>
  <sheetData>
    <row r="1" spans="1:17" ht="22.35" customHeight="1">
      <c r="A1" s="25" t="s">
        <v>82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0"/>
      <c r="M1" s="20"/>
      <c r="N1" s="20"/>
      <c r="O1" s="20"/>
      <c r="P1" s="20"/>
      <c r="Q1" s="20"/>
    </row>
    <row r="2" spans="1:17" ht="17.55" customHeight="1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27" t="s">
        <v>84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1"/>
      <c r="M4" s="1"/>
      <c r="N4" s="1"/>
      <c r="O4" s="1"/>
      <c r="P4" s="1"/>
      <c r="Q4" s="1"/>
    </row>
    <row r="5" spans="1:17" ht="27.15" customHeight="1">
      <c r="A5" s="19" t="s">
        <v>85</v>
      </c>
      <c r="B5" s="19" t="s">
        <v>86</v>
      </c>
      <c r="C5" s="1"/>
      <c r="D5" s="19" t="s">
        <v>85</v>
      </c>
      <c r="E5" s="19" t="s">
        <v>87</v>
      </c>
      <c r="F5" s="1"/>
      <c r="G5" s="19" t="s">
        <v>88</v>
      </c>
      <c r="H5" s="19" t="s">
        <v>86</v>
      </c>
      <c r="I5" s="1"/>
      <c r="J5" s="1"/>
      <c r="K5" s="1"/>
      <c r="L5" s="1"/>
      <c r="M5" s="1"/>
      <c r="N5" s="1"/>
      <c r="O5" s="1"/>
      <c r="P5" s="1"/>
      <c r="Q5" s="1"/>
    </row>
    <row r="6" spans="1:17" ht="14.4">
      <c r="A6" s="4" t="s">
        <v>89</v>
      </c>
      <c r="B6" s="9">
        <f>SUM(Scope1_Fuels!$J$7:$J$205)</f>
        <v>0</v>
      </c>
      <c r="C6" s="1"/>
      <c r="D6" s="4" t="s">
        <v>90</v>
      </c>
      <c r="E6" s="23">
        <f>SUMIFS(Scope2_Electricity!$F$7:$F$206,Scope2_Electricity!$A$7:$A$206,"Yes")</f>
        <v>0</v>
      </c>
      <c r="F6" s="1"/>
      <c r="G6" s="4" t="s">
        <v>91</v>
      </c>
      <c r="H6" s="1">
        <f>B8</f>
        <v>0</v>
      </c>
      <c r="I6" s="1"/>
      <c r="J6" s="1"/>
      <c r="K6" s="1"/>
      <c r="L6" s="1"/>
      <c r="M6" s="1"/>
      <c r="N6" s="1"/>
      <c r="O6" s="1"/>
      <c r="P6" s="1"/>
      <c r="Q6" s="1"/>
    </row>
    <row r="7" spans="1:17" ht="14.4">
      <c r="A7" s="4" t="s">
        <v>92</v>
      </c>
      <c r="B7" s="9">
        <f>SUM(Scope1_Refrig!$I$7:$I$206)</f>
        <v>0</v>
      </c>
      <c r="C7" s="1"/>
      <c r="D7" s="4" t="s">
        <v>93</v>
      </c>
      <c r="E7" s="23">
        <f>SUMIFS(Scope2_Electricity!$G$7:$G$206,Scope2_Electricity!$A$7:$A$206,"Yes")</f>
        <v>0</v>
      </c>
      <c r="F7" s="1"/>
      <c r="G7" s="4" t="s">
        <v>94</v>
      </c>
      <c r="H7" s="1">
        <f>B9</f>
        <v>0</v>
      </c>
      <c r="I7" s="1"/>
      <c r="J7" s="1"/>
      <c r="K7" s="1"/>
      <c r="L7" s="1"/>
      <c r="M7" s="1"/>
      <c r="N7" s="1"/>
      <c r="O7" s="1"/>
      <c r="P7" s="1"/>
      <c r="Q7" s="1"/>
    </row>
    <row r="8" spans="1:17" ht="14.4">
      <c r="A8" s="4" t="s">
        <v>91</v>
      </c>
      <c r="B8" s="9">
        <f>SUM(B6:B7)</f>
        <v>0</v>
      </c>
      <c r="C8" s="1"/>
      <c r="D8" s="4" t="s">
        <v>95</v>
      </c>
      <c r="E8" s="10">
        <f>IFERROR(E7/E6,0)</f>
        <v>0</v>
      </c>
      <c r="F8" s="1"/>
      <c r="G8" s="4" t="s">
        <v>96</v>
      </c>
      <c r="H8" s="1">
        <f>B11</f>
        <v>0</v>
      </c>
      <c r="I8" s="1"/>
      <c r="J8" s="1"/>
      <c r="K8" s="1"/>
      <c r="L8" s="1"/>
      <c r="M8" s="1"/>
      <c r="N8" s="1"/>
      <c r="O8" s="1"/>
      <c r="P8" s="1"/>
      <c r="Q8" s="1"/>
    </row>
    <row r="9" spans="1:17" ht="14.4">
      <c r="A9" s="4" t="s">
        <v>94</v>
      </c>
      <c r="B9" s="9">
        <f>SUM(Scope2_Electricity!$J$7:$J$206)</f>
        <v>0</v>
      </c>
      <c r="C9" s="1"/>
      <c r="D9" s="4" t="s">
        <v>97</v>
      </c>
      <c r="E9" s="24" t="str">
        <f>COUNTIF(Scope3_Screening!$J$7:$J$21,"Yes")&amp;" / "&amp;COUNTA(Scope3_Screening!$A$7:$A$21)</f>
        <v>4 / 15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4.4">
      <c r="A10" s="4" t="s">
        <v>98</v>
      </c>
      <c r="B10" s="9">
        <f>SUM(Scope2_Electricity!$K$7:$K$206)</f>
        <v>0</v>
      </c>
      <c r="C10" s="1"/>
      <c r="D10" s="4" t="s">
        <v>99</v>
      </c>
      <c r="E10" s="10">
        <f>IFERROR(COUNTIF(Scope3_Screening!$J$7:$J$21,"Yes")/COUNTA(Scope3_Screening!$A$7:$A$21),0)</f>
        <v>0.26666666666666666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4.4">
      <c r="A11" s="4" t="s">
        <v>100</v>
      </c>
      <c r="B11" s="9">
        <f>SUMIFS(Scope3_Screening!$K$7:$K$21,Scope3_Screening!$J$7:$J$21,"Yes")</f>
        <v>0</v>
      </c>
      <c r="C11" s="1"/>
      <c r="D11" s="4" t="s">
        <v>101</v>
      </c>
      <c r="E11" s="23">
        <f>COUNTIF(Scope3_Screening!$I$7:$I$21,"Priority")</f>
        <v>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4.4">
      <c r="A12" s="4" t="s">
        <v>102</v>
      </c>
      <c r="B12" s="9">
        <f>B8+B9</f>
        <v>0</v>
      </c>
      <c r="C12" s="1"/>
      <c r="D12" s="4" t="s">
        <v>103</v>
      </c>
      <c r="E12" s="23">
        <f>Data_Quality!$C$14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4.4">
      <c r="A13" s="4" t="s">
        <v>104</v>
      </c>
      <c r="B13" s="9">
        <f>B8+B10</f>
        <v>0</v>
      </c>
      <c r="C13" s="1"/>
      <c r="D13" s="4" t="s">
        <v>105</v>
      </c>
      <c r="E13" s="10">
        <f>Data_Quality!$C$15</f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7.6">
      <c r="A14" s="4" t="s">
        <v>106</v>
      </c>
      <c r="B14" s="9">
        <f>B13+B11</f>
        <v>0</v>
      </c>
      <c r="C14" s="1"/>
      <c r="D14" s="4" t="s">
        <v>107</v>
      </c>
      <c r="E14" s="23">
        <f>Data_Quality!$C$19</f>
        <v>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4.4">
      <c r="A15" s="4" t="s">
        <v>108</v>
      </c>
      <c r="B15" s="9">
        <f>IFERROR(IF(Company_Setup!$B$16="Market-based",B14,B13)/Company_Setup!$B$13,0)</f>
        <v>0</v>
      </c>
      <c r="C15" s="1"/>
      <c r="D15" s="4" t="s">
        <v>109</v>
      </c>
      <c r="E15" s="24" t="str">
        <f>Company_Setup!$B$13&amp;" "&amp;Company_Setup!$B$14</f>
        <v xml:space="preserve"> tonnes product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4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4.4">
      <c r="A17" s="27" t="s">
        <v>110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1"/>
      <c r="M17" s="1"/>
      <c r="N17" s="1"/>
      <c r="O17" s="1"/>
      <c r="P17" s="1"/>
      <c r="Q17" s="1"/>
    </row>
    <row r="18" spans="1:17" ht="27.15" customHeight="1">
      <c r="A18" s="19" t="s">
        <v>111</v>
      </c>
      <c r="B18" s="19" t="s">
        <v>112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96.6">
      <c r="A19" s="11" t="s">
        <v>113</v>
      </c>
      <c r="B19" s="6" t="s">
        <v>114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82.8">
      <c r="A20" s="11" t="s">
        <v>115</v>
      </c>
      <c r="B20" s="6" t="s">
        <v>116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10.4">
      <c r="A21" s="11" t="s">
        <v>117</v>
      </c>
      <c r="B21" s="6" t="s">
        <v>118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69">
      <c r="A22" s="11" t="s">
        <v>119</v>
      </c>
      <c r="B22" s="6" t="s">
        <v>120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4">
    <mergeCell ref="A1:K1"/>
    <mergeCell ref="A2:K2"/>
    <mergeCell ref="A4:K4"/>
    <mergeCell ref="A17:K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9"/>
  <sheetViews>
    <sheetView workbookViewId="0">
      <selection activeCell="F22" sqref="F22"/>
    </sheetView>
  </sheetViews>
  <sheetFormatPr defaultRowHeight="13.8"/>
  <cols>
    <col min="1" max="1" width="12" customWidth="1"/>
    <col min="2" max="2" width="16" customWidth="1"/>
    <col min="3" max="3" width="10" customWidth="1"/>
    <col min="4" max="4" width="18" customWidth="1"/>
    <col min="5" max="5" width="24" customWidth="1"/>
    <col min="6" max="6" width="22" customWidth="1"/>
    <col min="7" max="7" width="14" customWidth="1"/>
    <col min="8" max="8" width="12" customWidth="1"/>
    <col min="9" max="9" width="18" customWidth="1"/>
    <col min="10" max="10" width="14" customWidth="1"/>
    <col min="11" max="11" width="16" customWidth="1"/>
    <col min="12" max="12" width="26" customWidth="1"/>
    <col min="13" max="13" width="18" customWidth="1"/>
    <col min="14" max="14" width="40" customWidth="1"/>
  </cols>
  <sheetData>
    <row r="1" spans="1:17" ht="22.35" customHeight="1">
      <c r="A1" s="25" t="s">
        <v>121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0"/>
      <c r="P1" s="20"/>
      <c r="Q1" s="20"/>
    </row>
    <row r="2" spans="1:17" ht="17.55" customHeight="1">
      <c r="A2" s="26" t="s">
        <v>122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123</v>
      </c>
      <c r="B6" s="22" t="s">
        <v>54</v>
      </c>
      <c r="C6" s="22" t="s">
        <v>124</v>
      </c>
      <c r="D6" s="22" t="s">
        <v>125</v>
      </c>
      <c r="E6" s="22" t="s">
        <v>126</v>
      </c>
      <c r="F6" s="22" t="s">
        <v>127</v>
      </c>
      <c r="G6" s="22" t="s">
        <v>128</v>
      </c>
      <c r="H6" s="22" t="s">
        <v>129</v>
      </c>
      <c r="I6" s="22" t="s">
        <v>130</v>
      </c>
      <c r="J6" s="22" t="s">
        <v>86</v>
      </c>
      <c r="K6" s="22" t="s">
        <v>119</v>
      </c>
      <c r="L6" s="22" t="s">
        <v>131</v>
      </c>
      <c r="M6" s="22" t="s">
        <v>132</v>
      </c>
      <c r="N6" s="22" t="s">
        <v>133</v>
      </c>
      <c r="O6" s="1"/>
      <c r="P6" s="1"/>
      <c r="Q6" s="1"/>
    </row>
    <row r="7" spans="1:17" ht="14.4">
      <c r="A7" s="3"/>
      <c r="B7" s="12"/>
      <c r="C7" s="3"/>
      <c r="D7" s="3"/>
      <c r="E7" s="3"/>
      <c r="F7" s="3"/>
      <c r="G7" s="13"/>
      <c r="H7" s="3"/>
      <c r="I7" s="13">
        <f>IFERROR(SUMIFS(Emission_Factors!$E$7:$E$80,Emission_Factors!$A$7:$A$80,"Scope 1",Emission_Factors!$C$7:$C$80,$F7,Emission_Factors!$D$7:$D$80,$H7),0)</f>
        <v>0</v>
      </c>
      <c r="J7" s="13">
        <f t="shared" ref="J7:J37" si="0">IF($A7="Yes",$G7*$I7/1000,0)</f>
        <v>0</v>
      </c>
      <c r="K7" s="3"/>
      <c r="L7" s="3"/>
      <c r="M7" s="3"/>
      <c r="N7" s="3"/>
      <c r="O7" s="1"/>
      <c r="P7" s="1"/>
      <c r="Q7" s="1"/>
    </row>
    <row r="8" spans="1:17" ht="14.4">
      <c r="A8" s="3"/>
      <c r="B8" s="12"/>
      <c r="C8" s="3"/>
      <c r="D8" s="3"/>
      <c r="E8" s="3"/>
      <c r="F8" s="3"/>
      <c r="G8" s="13"/>
      <c r="H8" s="3"/>
      <c r="I8" s="13">
        <f>IFERROR(SUMIFS(Emission_Factors!$E$7:$E$80,Emission_Factors!$A$7:$A$80,"Scope 1",Emission_Factors!$C$7:$C$80,$F8,Emission_Factors!$D$7:$D$80,$H8),0)</f>
        <v>0</v>
      </c>
      <c r="J8" s="13">
        <f t="shared" si="0"/>
        <v>0</v>
      </c>
      <c r="K8" s="3"/>
      <c r="L8" s="3"/>
      <c r="M8" s="3"/>
      <c r="N8" s="3"/>
      <c r="O8" s="1"/>
      <c r="P8" s="1"/>
      <c r="Q8" s="1"/>
    </row>
    <row r="9" spans="1:17" ht="14.4">
      <c r="A9" s="3"/>
      <c r="B9" s="12"/>
      <c r="C9" s="3"/>
      <c r="D9" s="3"/>
      <c r="E9" s="3"/>
      <c r="F9" s="3"/>
      <c r="G9" s="13"/>
      <c r="H9" s="3"/>
      <c r="I9" s="13">
        <f>IFERROR(SUMIFS(Emission_Factors!$E$7:$E$80,Emission_Factors!$A$7:$A$80,"Scope 1",Emission_Factors!$C$7:$C$80,$F9,Emission_Factors!$D$7:$D$80,$H9),0)</f>
        <v>0</v>
      </c>
      <c r="J9" s="13">
        <f t="shared" si="0"/>
        <v>0</v>
      </c>
      <c r="K9" s="3"/>
      <c r="L9" s="3"/>
      <c r="M9" s="3"/>
      <c r="N9" s="3"/>
      <c r="O9" s="1"/>
      <c r="P9" s="1"/>
      <c r="Q9" s="1"/>
    </row>
    <row r="10" spans="1:17" ht="14.4">
      <c r="A10" s="3"/>
      <c r="B10" s="12"/>
      <c r="C10" s="3"/>
      <c r="D10" s="3"/>
      <c r="E10" s="3"/>
      <c r="F10" s="3"/>
      <c r="G10" s="13"/>
      <c r="H10" s="3"/>
      <c r="I10" s="13">
        <f>IFERROR(SUMIFS(Emission_Factors!$E$7:$E$80,Emission_Factors!$A$7:$A$80,"Scope 1",Emission_Factors!$C$7:$C$80,$F10,Emission_Factors!$D$7:$D$80,$H10),0)</f>
        <v>0</v>
      </c>
      <c r="J10" s="13">
        <f t="shared" si="0"/>
        <v>0</v>
      </c>
      <c r="K10" s="3"/>
      <c r="L10" s="3"/>
      <c r="M10" s="3"/>
      <c r="N10" s="3"/>
      <c r="O10" s="1"/>
      <c r="P10" s="1"/>
      <c r="Q10" s="1"/>
    </row>
    <row r="11" spans="1:17" ht="14.4">
      <c r="A11" s="3"/>
      <c r="B11" s="12"/>
      <c r="C11" s="3"/>
      <c r="D11" s="3"/>
      <c r="E11" s="3"/>
      <c r="F11" s="3"/>
      <c r="G11" s="13"/>
      <c r="H11" s="3"/>
      <c r="I11" s="13">
        <f>IFERROR(SUMIFS(Emission_Factors!$E$7:$E$80,Emission_Factors!$A$7:$A$80,"Scope 1",Emission_Factors!$C$7:$C$80,$F11,Emission_Factors!$D$7:$D$80,$H11),0)</f>
        <v>0</v>
      </c>
      <c r="J11" s="13">
        <f t="shared" si="0"/>
        <v>0</v>
      </c>
      <c r="K11" s="3"/>
      <c r="L11" s="3"/>
      <c r="M11" s="3"/>
      <c r="N11" s="3"/>
      <c r="O11" s="1"/>
      <c r="P11" s="1"/>
      <c r="Q11" s="1"/>
    </row>
    <row r="12" spans="1:17" ht="14.4">
      <c r="A12" s="3"/>
      <c r="B12" s="12"/>
      <c r="C12" s="3"/>
      <c r="D12" s="3"/>
      <c r="E12" s="3"/>
      <c r="F12" s="3"/>
      <c r="G12" s="13"/>
      <c r="H12" s="3"/>
      <c r="I12" s="13">
        <f>IFERROR(SUMIFS(Emission_Factors!$E$7:$E$80,Emission_Factors!$A$7:$A$80,"Scope 1",Emission_Factors!$C$7:$C$80,$F12,Emission_Factors!$D$7:$D$80,$H12),0)</f>
        <v>0</v>
      </c>
      <c r="J12" s="13">
        <f t="shared" si="0"/>
        <v>0</v>
      </c>
      <c r="K12" s="3"/>
      <c r="L12" s="3"/>
      <c r="M12" s="3"/>
      <c r="N12" s="3"/>
      <c r="O12" s="1"/>
      <c r="P12" s="1"/>
      <c r="Q12" s="1"/>
    </row>
    <row r="13" spans="1:17" ht="14.4">
      <c r="A13" s="3"/>
      <c r="B13" s="12"/>
      <c r="C13" s="3"/>
      <c r="D13" s="3"/>
      <c r="E13" s="3"/>
      <c r="F13" s="3"/>
      <c r="G13" s="13"/>
      <c r="H13" s="3"/>
      <c r="I13" s="13">
        <f>IFERROR(SUMIFS(Emission_Factors!$E$7:$E$80,Emission_Factors!$A$7:$A$80,"Scope 1",Emission_Factors!$C$7:$C$80,$F13,Emission_Factors!$D$7:$D$80,$H13),0)</f>
        <v>0</v>
      </c>
      <c r="J13" s="13">
        <f t="shared" si="0"/>
        <v>0</v>
      </c>
      <c r="K13" s="3"/>
      <c r="L13" s="3"/>
      <c r="M13" s="3"/>
      <c r="N13" s="3"/>
      <c r="O13" s="1"/>
      <c r="P13" s="1"/>
      <c r="Q13" s="1"/>
    </row>
    <row r="14" spans="1:17" ht="14.4">
      <c r="A14" s="3"/>
      <c r="B14" s="12"/>
      <c r="C14" s="3"/>
      <c r="D14" s="3"/>
      <c r="E14" s="3"/>
      <c r="F14" s="3"/>
      <c r="G14" s="13"/>
      <c r="H14" s="3"/>
      <c r="I14" s="13">
        <f>IFERROR(SUMIFS(Emission_Factors!$E$7:$E$80,Emission_Factors!$A$7:$A$80,"Scope 1",Emission_Factors!$C$7:$C$80,$F14,Emission_Factors!$D$7:$D$80,$H14),0)</f>
        <v>0</v>
      </c>
      <c r="J14" s="13">
        <f t="shared" si="0"/>
        <v>0</v>
      </c>
      <c r="K14" s="3"/>
      <c r="L14" s="3"/>
      <c r="M14" s="3"/>
      <c r="N14" s="3"/>
      <c r="O14" s="1"/>
      <c r="P14" s="1"/>
      <c r="Q14" s="1"/>
    </row>
    <row r="15" spans="1:17" ht="14.4">
      <c r="A15" s="3"/>
      <c r="B15" s="12"/>
      <c r="C15" s="3"/>
      <c r="D15" s="3"/>
      <c r="E15" s="3"/>
      <c r="F15" s="3"/>
      <c r="G15" s="13"/>
      <c r="H15" s="3"/>
      <c r="I15" s="13">
        <f>IFERROR(SUMIFS(Emission_Factors!$E$7:$E$80,Emission_Factors!$A$7:$A$80,"Scope 1",Emission_Factors!$C$7:$C$80,$F15,Emission_Factors!$D$7:$D$80,$H15),0)</f>
        <v>0</v>
      </c>
      <c r="J15" s="13">
        <f t="shared" si="0"/>
        <v>0</v>
      </c>
      <c r="K15" s="3"/>
      <c r="L15" s="3"/>
      <c r="M15" s="3"/>
      <c r="N15" s="3"/>
      <c r="O15" s="1"/>
      <c r="P15" s="1"/>
      <c r="Q15" s="1"/>
    </row>
    <row r="16" spans="1:17" ht="14.4">
      <c r="A16" s="3"/>
      <c r="B16" s="12"/>
      <c r="C16" s="3"/>
      <c r="D16" s="3"/>
      <c r="E16" s="3"/>
      <c r="F16" s="3"/>
      <c r="G16" s="13"/>
      <c r="H16" s="3"/>
      <c r="I16" s="13">
        <f>IFERROR(SUMIFS(Emission_Factors!$E$7:$E$80,Emission_Factors!$A$7:$A$80,"Scope 1",Emission_Factors!$C$7:$C$80,$F16,Emission_Factors!$D$7:$D$80,$H16),0)</f>
        <v>0</v>
      </c>
      <c r="J16" s="13">
        <f t="shared" si="0"/>
        <v>0</v>
      </c>
      <c r="K16" s="3"/>
      <c r="L16" s="3"/>
      <c r="M16" s="3"/>
      <c r="N16" s="3"/>
      <c r="O16" s="1"/>
      <c r="P16" s="1"/>
      <c r="Q16" s="1"/>
    </row>
    <row r="17" spans="1:17" ht="14.4">
      <c r="A17" s="3"/>
      <c r="B17" s="12"/>
      <c r="C17" s="3"/>
      <c r="D17" s="3"/>
      <c r="E17" s="3"/>
      <c r="F17" s="3"/>
      <c r="G17" s="13"/>
      <c r="H17" s="3"/>
      <c r="I17" s="13">
        <f>IFERROR(SUMIFS(Emission_Factors!$E$7:$E$80,Emission_Factors!$A$7:$A$80,"Scope 1",Emission_Factors!$C$7:$C$80,$F17,Emission_Factors!$D$7:$D$80,$H17),0)</f>
        <v>0</v>
      </c>
      <c r="J17" s="13">
        <f t="shared" si="0"/>
        <v>0</v>
      </c>
      <c r="K17" s="3"/>
      <c r="L17" s="3"/>
      <c r="M17" s="3"/>
      <c r="N17" s="3"/>
      <c r="O17" s="1"/>
      <c r="P17" s="1"/>
      <c r="Q17" s="1"/>
    </row>
    <row r="18" spans="1:17" ht="14.4">
      <c r="A18" s="3"/>
      <c r="B18" s="12"/>
      <c r="C18" s="3"/>
      <c r="D18" s="3"/>
      <c r="E18" s="3"/>
      <c r="F18" s="3"/>
      <c r="G18" s="13"/>
      <c r="H18" s="3"/>
      <c r="I18" s="13">
        <f>IFERROR(SUMIFS(Emission_Factors!$E$7:$E$80,Emission_Factors!$A$7:$A$80,"Scope 1",Emission_Factors!$C$7:$C$80,$F18,Emission_Factors!$D$7:$D$80,$H18),0)</f>
        <v>0</v>
      </c>
      <c r="J18" s="13">
        <f t="shared" si="0"/>
        <v>0</v>
      </c>
      <c r="K18" s="3"/>
      <c r="L18" s="3"/>
      <c r="M18" s="3"/>
      <c r="N18" s="3"/>
      <c r="O18" s="1"/>
      <c r="P18" s="1"/>
      <c r="Q18" s="1"/>
    </row>
    <row r="19" spans="1:17" ht="14.4">
      <c r="A19" s="3"/>
      <c r="B19" s="12"/>
      <c r="C19" s="3"/>
      <c r="D19" s="3"/>
      <c r="E19" s="3"/>
      <c r="F19" s="3"/>
      <c r="G19" s="13"/>
      <c r="H19" s="3"/>
      <c r="I19" s="13">
        <f>IFERROR(SUMIFS(Emission_Factors!$E$7:$E$80,Emission_Factors!$A$7:$A$80,"Scope 1",Emission_Factors!$C$7:$C$80,$F19,Emission_Factors!$D$7:$D$80,$H19),0)</f>
        <v>0</v>
      </c>
      <c r="J19" s="13">
        <f t="shared" si="0"/>
        <v>0</v>
      </c>
      <c r="K19" s="3"/>
      <c r="L19" s="3"/>
      <c r="M19" s="3"/>
      <c r="N19" s="3"/>
      <c r="O19" s="1"/>
      <c r="P19" s="1"/>
      <c r="Q19" s="1"/>
    </row>
    <row r="20" spans="1:17" ht="14.4">
      <c r="A20" s="3"/>
      <c r="B20" s="12"/>
      <c r="C20" s="3"/>
      <c r="D20" s="3"/>
      <c r="E20" s="3"/>
      <c r="F20" s="3"/>
      <c r="G20" s="13"/>
      <c r="H20" s="3"/>
      <c r="I20" s="13">
        <f>IFERROR(SUMIFS(Emission_Factors!$E$7:$E$80,Emission_Factors!$A$7:$A$80,"Scope 1",Emission_Factors!$C$7:$C$80,$F20,Emission_Factors!$D$7:$D$80,$H20),0)</f>
        <v>0</v>
      </c>
      <c r="J20" s="13">
        <f t="shared" si="0"/>
        <v>0</v>
      </c>
      <c r="K20" s="3"/>
      <c r="L20" s="3"/>
      <c r="M20" s="3"/>
      <c r="N20" s="3"/>
      <c r="O20" s="1"/>
      <c r="P20" s="1"/>
      <c r="Q20" s="1"/>
    </row>
    <row r="21" spans="1:17" ht="14.4">
      <c r="A21" s="3"/>
      <c r="B21" s="12"/>
      <c r="C21" s="3"/>
      <c r="D21" s="3"/>
      <c r="E21" s="3"/>
      <c r="F21" s="3"/>
      <c r="G21" s="13"/>
      <c r="H21" s="3"/>
      <c r="I21" s="13">
        <f>IFERROR(SUMIFS(Emission_Factors!$E$7:$E$80,Emission_Factors!$A$7:$A$80,"Scope 1",Emission_Factors!$C$7:$C$80,$F21,Emission_Factors!$D$7:$D$80,$H21),0)</f>
        <v>0</v>
      </c>
      <c r="J21" s="13">
        <f t="shared" si="0"/>
        <v>0</v>
      </c>
      <c r="K21" s="3"/>
      <c r="L21" s="3"/>
      <c r="M21" s="3"/>
      <c r="N21" s="3"/>
      <c r="O21" s="1"/>
      <c r="P21" s="1"/>
      <c r="Q21" s="1"/>
    </row>
    <row r="22" spans="1:17" ht="14.4">
      <c r="A22" s="3"/>
      <c r="B22" s="12"/>
      <c r="C22" s="3"/>
      <c r="D22" s="3"/>
      <c r="E22" s="3"/>
      <c r="F22" s="3"/>
      <c r="G22" s="13"/>
      <c r="H22" s="3"/>
      <c r="I22" s="13">
        <f>IFERROR(SUMIFS(Emission_Factors!$E$7:$E$80,Emission_Factors!$A$7:$A$80,"Scope 1",Emission_Factors!$C$7:$C$80,$F22,Emission_Factors!$D$7:$D$80,$H22),0)</f>
        <v>0</v>
      </c>
      <c r="J22" s="13">
        <f t="shared" si="0"/>
        <v>0</v>
      </c>
      <c r="K22" s="3"/>
      <c r="L22" s="3"/>
      <c r="M22" s="3"/>
      <c r="N22" s="3"/>
      <c r="O22" s="1"/>
      <c r="P22" s="1"/>
      <c r="Q22" s="1"/>
    </row>
    <row r="23" spans="1:17" ht="14.4">
      <c r="A23" s="3"/>
      <c r="B23" s="12"/>
      <c r="C23" s="3"/>
      <c r="D23" s="3"/>
      <c r="E23" s="3"/>
      <c r="F23" s="3"/>
      <c r="G23" s="13"/>
      <c r="H23" s="3"/>
      <c r="I23" s="13">
        <f>IFERROR(SUMIFS(Emission_Factors!$E$7:$E$80,Emission_Factors!$A$7:$A$80,"Scope 1",Emission_Factors!$C$7:$C$80,$F23,Emission_Factors!$D$7:$D$80,$H23),0)</f>
        <v>0</v>
      </c>
      <c r="J23" s="13">
        <f t="shared" si="0"/>
        <v>0</v>
      </c>
      <c r="K23" s="3"/>
      <c r="L23" s="3"/>
      <c r="M23" s="3"/>
      <c r="N23" s="3"/>
      <c r="O23" s="1"/>
      <c r="P23" s="1"/>
      <c r="Q23" s="1"/>
    </row>
    <row r="24" spans="1:17" ht="14.4">
      <c r="A24" s="3"/>
      <c r="B24" s="12"/>
      <c r="C24" s="3"/>
      <c r="D24" s="3"/>
      <c r="E24" s="3"/>
      <c r="F24" s="3"/>
      <c r="G24" s="13"/>
      <c r="H24" s="3"/>
      <c r="I24" s="13">
        <f>IFERROR(SUMIFS(Emission_Factors!$E$7:$E$80,Emission_Factors!$A$7:$A$80,"Scope 1",Emission_Factors!$C$7:$C$80,$F24,Emission_Factors!$D$7:$D$80,$H24),0)</f>
        <v>0</v>
      </c>
      <c r="J24" s="13">
        <f t="shared" si="0"/>
        <v>0</v>
      </c>
      <c r="K24" s="3"/>
      <c r="L24" s="3"/>
      <c r="M24" s="3"/>
      <c r="N24" s="3"/>
      <c r="O24" s="1"/>
      <c r="P24" s="1"/>
      <c r="Q24" s="1"/>
    </row>
    <row r="25" spans="1:17" ht="14.4">
      <c r="A25" s="3"/>
      <c r="B25" s="12"/>
      <c r="C25" s="3"/>
      <c r="D25" s="3"/>
      <c r="E25" s="3"/>
      <c r="F25" s="3"/>
      <c r="G25" s="13"/>
      <c r="H25" s="3"/>
      <c r="I25" s="13">
        <f>IFERROR(SUMIFS(Emission_Factors!$E$7:$E$80,Emission_Factors!$A$7:$A$80,"Scope 1",Emission_Factors!$C$7:$C$80,$F25,Emission_Factors!$D$7:$D$80,$H25),0)</f>
        <v>0</v>
      </c>
      <c r="J25" s="13">
        <f t="shared" si="0"/>
        <v>0</v>
      </c>
      <c r="K25" s="3"/>
      <c r="L25" s="3"/>
      <c r="M25" s="3"/>
      <c r="N25" s="3"/>
      <c r="O25" s="1"/>
      <c r="P25" s="1"/>
      <c r="Q25" s="1"/>
    </row>
    <row r="26" spans="1:17" ht="14.4">
      <c r="A26" s="3"/>
      <c r="B26" s="12"/>
      <c r="C26" s="3"/>
      <c r="D26" s="3"/>
      <c r="E26" s="3"/>
      <c r="F26" s="3"/>
      <c r="G26" s="13"/>
      <c r="H26" s="3"/>
      <c r="I26" s="13">
        <f>IFERROR(SUMIFS(Emission_Factors!$E$7:$E$80,Emission_Factors!$A$7:$A$80,"Scope 1",Emission_Factors!$C$7:$C$80,$F26,Emission_Factors!$D$7:$D$80,$H26),0)</f>
        <v>0</v>
      </c>
      <c r="J26" s="13">
        <f t="shared" si="0"/>
        <v>0</v>
      </c>
      <c r="K26" s="3"/>
      <c r="L26" s="3"/>
      <c r="M26" s="3"/>
      <c r="N26" s="3"/>
      <c r="O26" s="1"/>
      <c r="P26" s="1"/>
      <c r="Q26" s="1"/>
    </row>
    <row r="27" spans="1:17" ht="14.4">
      <c r="A27" s="3"/>
      <c r="B27" s="12"/>
      <c r="C27" s="3"/>
      <c r="D27" s="3"/>
      <c r="E27" s="3"/>
      <c r="F27" s="3"/>
      <c r="G27" s="13"/>
      <c r="H27" s="3"/>
      <c r="I27" s="13">
        <f>IFERROR(SUMIFS(Emission_Factors!$E$7:$E$80,Emission_Factors!$A$7:$A$80,"Scope 1",Emission_Factors!$C$7:$C$80,$F27,Emission_Factors!$D$7:$D$80,$H27),0)</f>
        <v>0</v>
      </c>
      <c r="J27" s="13">
        <f t="shared" si="0"/>
        <v>0</v>
      </c>
      <c r="K27" s="3"/>
      <c r="L27" s="3"/>
      <c r="M27" s="3"/>
      <c r="N27" s="3"/>
      <c r="O27" s="1"/>
      <c r="P27" s="1"/>
      <c r="Q27" s="1"/>
    </row>
    <row r="28" spans="1:17" ht="14.4">
      <c r="A28" s="3"/>
      <c r="B28" s="12"/>
      <c r="C28" s="3"/>
      <c r="D28" s="3"/>
      <c r="E28" s="3"/>
      <c r="F28" s="3"/>
      <c r="G28" s="13"/>
      <c r="H28" s="3"/>
      <c r="I28" s="13">
        <f>IFERROR(SUMIFS(Emission_Factors!$E$7:$E$80,Emission_Factors!$A$7:$A$80,"Scope 1",Emission_Factors!$C$7:$C$80,$F28,Emission_Factors!$D$7:$D$80,$H28),0)</f>
        <v>0</v>
      </c>
      <c r="J28" s="13">
        <f t="shared" si="0"/>
        <v>0</v>
      </c>
      <c r="K28" s="3"/>
      <c r="L28" s="3"/>
      <c r="M28" s="3"/>
      <c r="N28" s="3"/>
      <c r="O28" s="1"/>
      <c r="P28" s="1"/>
      <c r="Q28" s="1"/>
    </row>
    <row r="29" spans="1:17" ht="14.4">
      <c r="A29" s="3"/>
      <c r="B29" s="12"/>
      <c r="C29" s="3"/>
      <c r="D29" s="3"/>
      <c r="E29" s="3"/>
      <c r="F29" s="3"/>
      <c r="G29" s="13"/>
      <c r="H29" s="3"/>
      <c r="I29" s="13">
        <f>IFERROR(SUMIFS(Emission_Factors!$E$7:$E$80,Emission_Factors!$A$7:$A$80,"Scope 1",Emission_Factors!$C$7:$C$80,$F29,Emission_Factors!$D$7:$D$80,$H29),0)</f>
        <v>0</v>
      </c>
      <c r="J29" s="13">
        <f t="shared" si="0"/>
        <v>0</v>
      </c>
      <c r="K29" s="3"/>
      <c r="L29" s="3"/>
      <c r="M29" s="3"/>
      <c r="N29" s="3"/>
      <c r="O29" s="1"/>
      <c r="P29" s="1"/>
      <c r="Q29" s="1"/>
    </row>
    <row r="30" spans="1:17" ht="14.4">
      <c r="A30" s="3"/>
      <c r="B30" s="12"/>
      <c r="C30" s="3"/>
      <c r="D30" s="3"/>
      <c r="E30" s="3"/>
      <c r="F30" s="3"/>
      <c r="G30" s="13"/>
      <c r="H30" s="3"/>
      <c r="I30" s="13">
        <f>IFERROR(SUMIFS(Emission_Factors!$E$7:$E$80,Emission_Factors!$A$7:$A$80,"Scope 1",Emission_Factors!$C$7:$C$80,$F30,Emission_Factors!$D$7:$D$80,$H30),0)</f>
        <v>0</v>
      </c>
      <c r="J30" s="13">
        <f t="shared" si="0"/>
        <v>0</v>
      </c>
      <c r="K30" s="3"/>
      <c r="L30" s="3"/>
      <c r="M30" s="3"/>
      <c r="N30" s="3"/>
      <c r="O30" s="1"/>
      <c r="P30" s="1"/>
      <c r="Q30" s="1"/>
    </row>
    <row r="31" spans="1:17" ht="14.4">
      <c r="A31" s="3"/>
      <c r="B31" s="12"/>
      <c r="C31" s="3"/>
      <c r="D31" s="3"/>
      <c r="E31" s="3"/>
      <c r="F31" s="3"/>
      <c r="G31" s="13"/>
      <c r="H31" s="3"/>
      <c r="I31" s="13">
        <f>IFERROR(SUMIFS(Emission_Factors!$E$7:$E$80,Emission_Factors!$A$7:$A$80,"Scope 1",Emission_Factors!$C$7:$C$80,$F31,Emission_Factors!$D$7:$D$80,$H31),0)</f>
        <v>0</v>
      </c>
      <c r="J31" s="13">
        <f t="shared" si="0"/>
        <v>0</v>
      </c>
      <c r="K31" s="3"/>
      <c r="L31" s="3"/>
      <c r="M31" s="3"/>
      <c r="N31" s="3"/>
      <c r="O31" s="1"/>
      <c r="P31" s="1"/>
      <c r="Q31" s="1"/>
    </row>
    <row r="32" spans="1:17" ht="14.4">
      <c r="A32" s="3"/>
      <c r="B32" s="12"/>
      <c r="C32" s="3"/>
      <c r="D32" s="3"/>
      <c r="E32" s="3"/>
      <c r="F32" s="3"/>
      <c r="G32" s="13"/>
      <c r="H32" s="3"/>
      <c r="I32" s="13">
        <f>IFERROR(SUMIFS(Emission_Factors!$E$7:$E$80,Emission_Factors!$A$7:$A$80,"Scope 1",Emission_Factors!$C$7:$C$80,$F32,Emission_Factors!$D$7:$D$80,$H32),0)</f>
        <v>0</v>
      </c>
      <c r="J32" s="13">
        <f t="shared" si="0"/>
        <v>0</v>
      </c>
      <c r="K32" s="3"/>
      <c r="L32" s="3"/>
      <c r="M32" s="3"/>
      <c r="N32" s="3"/>
      <c r="O32" s="1"/>
      <c r="P32" s="1"/>
      <c r="Q32" s="1"/>
    </row>
    <row r="33" spans="1:17" ht="14.4">
      <c r="A33" s="3"/>
      <c r="B33" s="12"/>
      <c r="C33" s="3"/>
      <c r="D33" s="3"/>
      <c r="E33" s="3"/>
      <c r="F33" s="3"/>
      <c r="G33" s="13"/>
      <c r="H33" s="3"/>
      <c r="I33" s="13">
        <f>IFERROR(SUMIFS(Emission_Factors!$E$7:$E$80,Emission_Factors!$A$7:$A$80,"Scope 1",Emission_Factors!$C$7:$C$80,$F33,Emission_Factors!$D$7:$D$80,$H33),0)</f>
        <v>0</v>
      </c>
      <c r="J33" s="13">
        <f t="shared" si="0"/>
        <v>0</v>
      </c>
      <c r="K33" s="3"/>
      <c r="L33" s="3"/>
      <c r="M33" s="3"/>
      <c r="N33" s="3"/>
      <c r="O33" s="1"/>
      <c r="P33" s="1"/>
      <c r="Q33" s="1"/>
    </row>
    <row r="34" spans="1:17" ht="14.4">
      <c r="A34" s="3"/>
      <c r="B34" s="12"/>
      <c r="C34" s="3"/>
      <c r="D34" s="3"/>
      <c r="E34" s="3"/>
      <c r="F34" s="3"/>
      <c r="G34" s="13"/>
      <c r="H34" s="3"/>
      <c r="I34" s="13">
        <f>IFERROR(SUMIFS(Emission_Factors!$E$7:$E$80,Emission_Factors!$A$7:$A$80,"Scope 1",Emission_Factors!$C$7:$C$80,$F34,Emission_Factors!$D$7:$D$80,$H34),0)</f>
        <v>0</v>
      </c>
      <c r="J34" s="13">
        <f t="shared" si="0"/>
        <v>0</v>
      </c>
      <c r="K34" s="3"/>
      <c r="L34" s="3"/>
      <c r="M34" s="3"/>
      <c r="N34" s="3"/>
      <c r="O34" s="1"/>
      <c r="P34" s="1"/>
      <c r="Q34" s="1"/>
    </row>
    <row r="35" spans="1:17" ht="14.4">
      <c r="A35" s="3"/>
      <c r="B35" s="12"/>
      <c r="C35" s="3"/>
      <c r="D35" s="3"/>
      <c r="E35" s="3"/>
      <c r="F35" s="3"/>
      <c r="G35" s="13"/>
      <c r="H35" s="3"/>
      <c r="I35" s="13">
        <f>IFERROR(SUMIFS(Emission_Factors!$E$7:$E$80,Emission_Factors!$A$7:$A$80,"Scope 1",Emission_Factors!$C$7:$C$80,$F35,Emission_Factors!$D$7:$D$80,$H35),0)</f>
        <v>0</v>
      </c>
      <c r="J35" s="13">
        <f t="shared" si="0"/>
        <v>0</v>
      </c>
      <c r="K35" s="3"/>
      <c r="L35" s="3"/>
      <c r="M35" s="3"/>
      <c r="N35" s="3"/>
      <c r="O35" s="1"/>
      <c r="P35" s="1"/>
      <c r="Q35" s="1"/>
    </row>
    <row r="36" spans="1:17" ht="14.4">
      <c r="A36" s="3"/>
      <c r="B36" s="12"/>
      <c r="C36" s="3"/>
      <c r="D36" s="3"/>
      <c r="E36" s="3"/>
      <c r="F36" s="3"/>
      <c r="G36" s="13"/>
      <c r="H36" s="3"/>
      <c r="I36" s="13">
        <f>IFERROR(SUMIFS(Emission_Factors!$E$7:$E$80,Emission_Factors!$A$7:$A$80,"Scope 1",Emission_Factors!$C$7:$C$80,$F36,Emission_Factors!$D$7:$D$80,$H36),0)</f>
        <v>0</v>
      </c>
      <c r="J36" s="13">
        <f t="shared" si="0"/>
        <v>0</v>
      </c>
      <c r="K36" s="3"/>
      <c r="L36" s="3"/>
      <c r="M36" s="3"/>
      <c r="N36" s="3"/>
      <c r="O36" s="1"/>
      <c r="P36" s="1"/>
      <c r="Q36" s="1"/>
    </row>
    <row r="37" spans="1:17" ht="14.4">
      <c r="A37" s="3"/>
      <c r="B37" s="12"/>
      <c r="C37" s="3"/>
      <c r="D37" s="3"/>
      <c r="E37" s="3"/>
      <c r="F37" s="3"/>
      <c r="G37" s="13"/>
      <c r="H37" s="3"/>
      <c r="I37" s="13">
        <f>IFERROR(SUMIFS(Emission_Factors!$E$7:$E$80,Emission_Factors!$A$7:$A$80,"Scope 1",Emission_Factors!$C$7:$C$80,$F37,Emission_Factors!$D$7:$D$80,$H37),0)</f>
        <v>0</v>
      </c>
      <c r="J37" s="13">
        <f t="shared" si="0"/>
        <v>0</v>
      </c>
      <c r="K37" s="3"/>
      <c r="L37" s="3"/>
      <c r="M37" s="3"/>
      <c r="N37" s="3"/>
      <c r="O37" s="1"/>
      <c r="P37" s="1"/>
      <c r="Q37" s="1"/>
    </row>
    <row r="38" spans="1:17" ht="14.4">
      <c r="A38" s="3"/>
      <c r="B38" s="12"/>
      <c r="C38" s="3"/>
      <c r="D38" s="3"/>
      <c r="E38" s="3"/>
      <c r="F38" s="3"/>
      <c r="G38" s="13"/>
      <c r="H38" s="3"/>
      <c r="I38" s="13">
        <f>IFERROR(SUMIFS(Emission_Factors!$E$7:$E$80,Emission_Factors!$A$7:$A$80,"Scope 1",Emission_Factors!$C$7:$C$80,$F38,Emission_Factors!$D$7:$D$80,$H38),0)</f>
        <v>0</v>
      </c>
      <c r="J38" s="13">
        <f t="shared" ref="J38:J69" si="1">IF($A38="Yes",$G38*$I38/1000,0)</f>
        <v>0</v>
      </c>
      <c r="K38" s="3"/>
      <c r="L38" s="3"/>
      <c r="M38" s="3"/>
      <c r="N38" s="3"/>
      <c r="O38" s="1"/>
      <c r="P38" s="1"/>
      <c r="Q38" s="1"/>
    </row>
    <row r="39" spans="1:17" ht="14.4">
      <c r="A39" s="3"/>
      <c r="B39" s="12"/>
      <c r="C39" s="3"/>
      <c r="D39" s="3"/>
      <c r="E39" s="3"/>
      <c r="F39" s="3"/>
      <c r="G39" s="13"/>
      <c r="H39" s="3"/>
      <c r="I39" s="13">
        <f>IFERROR(SUMIFS(Emission_Factors!$E$7:$E$80,Emission_Factors!$A$7:$A$80,"Scope 1",Emission_Factors!$C$7:$C$80,$F39,Emission_Factors!$D$7:$D$80,$H39),0)</f>
        <v>0</v>
      </c>
      <c r="J39" s="13">
        <f t="shared" si="1"/>
        <v>0</v>
      </c>
      <c r="K39" s="3"/>
      <c r="L39" s="3"/>
      <c r="M39" s="3"/>
      <c r="N39" s="3"/>
      <c r="O39" s="1"/>
      <c r="P39" s="1"/>
      <c r="Q39" s="1"/>
    </row>
    <row r="40" spans="1:17" ht="14.4">
      <c r="A40" s="3"/>
      <c r="B40" s="12"/>
      <c r="C40" s="3"/>
      <c r="D40" s="3"/>
      <c r="E40" s="3"/>
      <c r="F40" s="3"/>
      <c r="G40" s="13"/>
      <c r="H40" s="3"/>
      <c r="I40" s="13">
        <f>IFERROR(SUMIFS(Emission_Factors!$E$7:$E$80,Emission_Factors!$A$7:$A$80,"Scope 1",Emission_Factors!$C$7:$C$80,$F40,Emission_Factors!$D$7:$D$80,$H40),0)</f>
        <v>0</v>
      </c>
      <c r="J40" s="13">
        <f t="shared" si="1"/>
        <v>0</v>
      </c>
      <c r="K40" s="3"/>
      <c r="L40" s="3"/>
      <c r="M40" s="3"/>
      <c r="N40" s="3"/>
      <c r="O40" s="1"/>
      <c r="P40" s="1"/>
      <c r="Q40" s="1"/>
    </row>
    <row r="41" spans="1:17" ht="14.4">
      <c r="A41" s="3"/>
      <c r="B41" s="12"/>
      <c r="C41" s="3"/>
      <c r="D41" s="3"/>
      <c r="E41" s="3"/>
      <c r="F41" s="3"/>
      <c r="G41" s="13"/>
      <c r="H41" s="3"/>
      <c r="I41" s="13">
        <f>IFERROR(SUMIFS(Emission_Factors!$E$7:$E$80,Emission_Factors!$A$7:$A$80,"Scope 1",Emission_Factors!$C$7:$C$80,$F41,Emission_Factors!$D$7:$D$80,$H41),0)</f>
        <v>0</v>
      </c>
      <c r="J41" s="13">
        <f t="shared" si="1"/>
        <v>0</v>
      </c>
      <c r="K41" s="3"/>
      <c r="L41" s="3"/>
      <c r="M41" s="3"/>
      <c r="N41" s="3"/>
      <c r="O41" s="1"/>
      <c r="P41" s="1"/>
      <c r="Q41" s="1"/>
    </row>
    <row r="42" spans="1:17" ht="14.4">
      <c r="A42" s="3"/>
      <c r="B42" s="12"/>
      <c r="C42" s="3"/>
      <c r="D42" s="3"/>
      <c r="E42" s="3"/>
      <c r="F42" s="3"/>
      <c r="G42" s="13"/>
      <c r="H42" s="3"/>
      <c r="I42" s="13">
        <f>IFERROR(SUMIFS(Emission_Factors!$E$7:$E$80,Emission_Factors!$A$7:$A$80,"Scope 1",Emission_Factors!$C$7:$C$80,$F42,Emission_Factors!$D$7:$D$80,$H42),0)</f>
        <v>0</v>
      </c>
      <c r="J42" s="13">
        <f t="shared" si="1"/>
        <v>0</v>
      </c>
      <c r="K42" s="3"/>
      <c r="L42" s="3"/>
      <c r="M42" s="3"/>
      <c r="N42" s="3"/>
      <c r="O42" s="1"/>
      <c r="P42" s="1"/>
      <c r="Q42" s="1"/>
    </row>
    <row r="43" spans="1:17" ht="14.4">
      <c r="A43" s="3"/>
      <c r="B43" s="12"/>
      <c r="C43" s="3"/>
      <c r="D43" s="3"/>
      <c r="E43" s="3"/>
      <c r="F43" s="3"/>
      <c r="G43" s="13"/>
      <c r="H43" s="3"/>
      <c r="I43" s="13">
        <f>IFERROR(SUMIFS(Emission_Factors!$E$7:$E$80,Emission_Factors!$A$7:$A$80,"Scope 1",Emission_Factors!$C$7:$C$80,$F43,Emission_Factors!$D$7:$D$80,$H43),0)</f>
        <v>0</v>
      </c>
      <c r="J43" s="13">
        <f t="shared" si="1"/>
        <v>0</v>
      </c>
      <c r="K43" s="3"/>
      <c r="L43" s="3"/>
      <c r="M43" s="3"/>
      <c r="N43" s="3"/>
      <c r="O43" s="1"/>
      <c r="P43" s="1"/>
      <c r="Q43" s="1"/>
    </row>
    <row r="44" spans="1:17" ht="14.4">
      <c r="A44" s="3"/>
      <c r="B44" s="12"/>
      <c r="C44" s="3"/>
      <c r="D44" s="3"/>
      <c r="E44" s="3"/>
      <c r="F44" s="3"/>
      <c r="G44" s="13"/>
      <c r="H44" s="3"/>
      <c r="I44" s="13">
        <f>IFERROR(SUMIFS(Emission_Factors!$E$7:$E$80,Emission_Factors!$A$7:$A$80,"Scope 1",Emission_Factors!$C$7:$C$80,$F44,Emission_Factors!$D$7:$D$80,$H44),0)</f>
        <v>0</v>
      </c>
      <c r="J44" s="13">
        <f t="shared" si="1"/>
        <v>0</v>
      </c>
      <c r="K44" s="3"/>
      <c r="L44" s="3"/>
      <c r="M44" s="3"/>
      <c r="N44" s="3"/>
      <c r="O44" s="1"/>
      <c r="P44" s="1"/>
      <c r="Q44" s="1"/>
    </row>
    <row r="45" spans="1:17" ht="14.4">
      <c r="A45" s="3"/>
      <c r="B45" s="12"/>
      <c r="C45" s="3"/>
      <c r="D45" s="3"/>
      <c r="E45" s="3"/>
      <c r="F45" s="3"/>
      <c r="G45" s="13"/>
      <c r="H45" s="3"/>
      <c r="I45" s="13">
        <f>IFERROR(SUMIFS(Emission_Factors!$E$7:$E$80,Emission_Factors!$A$7:$A$80,"Scope 1",Emission_Factors!$C$7:$C$80,$F45,Emission_Factors!$D$7:$D$80,$H45),0)</f>
        <v>0</v>
      </c>
      <c r="J45" s="13">
        <f t="shared" si="1"/>
        <v>0</v>
      </c>
      <c r="K45" s="3"/>
      <c r="L45" s="3"/>
      <c r="M45" s="3"/>
      <c r="N45" s="3"/>
      <c r="O45" s="1"/>
      <c r="P45" s="1"/>
      <c r="Q45" s="1"/>
    </row>
    <row r="46" spans="1:17" ht="14.4">
      <c r="A46" s="3"/>
      <c r="B46" s="12"/>
      <c r="C46" s="3"/>
      <c r="D46" s="3"/>
      <c r="E46" s="3"/>
      <c r="F46" s="3"/>
      <c r="G46" s="13"/>
      <c r="H46" s="3"/>
      <c r="I46" s="13">
        <f>IFERROR(SUMIFS(Emission_Factors!$E$7:$E$80,Emission_Factors!$A$7:$A$80,"Scope 1",Emission_Factors!$C$7:$C$80,$F46,Emission_Factors!$D$7:$D$80,$H46),0)</f>
        <v>0</v>
      </c>
      <c r="J46" s="13">
        <f t="shared" si="1"/>
        <v>0</v>
      </c>
      <c r="K46" s="3"/>
      <c r="L46" s="3"/>
      <c r="M46" s="3"/>
      <c r="N46" s="3"/>
      <c r="O46" s="1"/>
      <c r="P46" s="1"/>
      <c r="Q46" s="1"/>
    </row>
    <row r="47" spans="1:17" ht="14.4">
      <c r="A47" s="3"/>
      <c r="B47" s="12"/>
      <c r="C47" s="3"/>
      <c r="D47" s="3"/>
      <c r="E47" s="3"/>
      <c r="F47" s="3"/>
      <c r="G47" s="13"/>
      <c r="H47" s="3"/>
      <c r="I47" s="13">
        <f>IFERROR(SUMIFS(Emission_Factors!$E$7:$E$80,Emission_Factors!$A$7:$A$80,"Scope 1",Emission_Factors!$C$7:$C$80,$F47,Emission_Factors!$D$7:$D$80,$H47),0)</f>
        <v>0</v>
      </c>
      <c r="J47" s="13">
        <f t="shared" si="1"/>
        <v>0</v>
      </c>
      <c r="K47" s="3"/>
      <c r="L47" s="3"/>
      <c r="M47" s="3"/>
      <c r="N47" s="3"/>
      <c r="O47" s="1"/>
      <c r="P47" s="1"/>
      <c r="Q47" s="1"/>
    </row>
    <row r="48" spans="1:17" ht="14.4">
      <c r="A48" s="3"/>
      <c r="B48" s="12"/>
      <c r="C48" s="3"/>
      <c r="D48" s="3"/>
      <c r="E48" s="3"/>
      <c r="F48" s="3"/>
      <c r="G48" s="13"/>
      <c r="H48" s="3"/>
      <c r="I48" s="13">
        <f>IFERROR(SUMIFS(Emission_Factors!$E$7:$E$80,Emission_Factors!$A$7:$A$80,"Scope 1",Emission_Factors!$C$7:$C$80,$F48,Emission_Factors!$D$7:$D$80,$H48),0)</f>
        <v>0</v>
      </c>
      <c r="J48" s="13">
        <f t="shared" si="1"/>
        <v>0</v>
      </c>
      <c r="K48" s="3"/>
      <c r="L48" s="3"/>
      <c r="M48" s="3"/>
      <c r="N48" s="3"/>
      <c r="O48" s="1"/>
      <c r="P48" s="1"/>
      <c r="Q48" s="1"/>
    </row>
    <row r="49" spans="1:17" ht="14.4">
      <c r="A49" s="3"/>
      <c r="B49" s="12"/>
      <c r="C49" s="3"/>
      <c r="D49" s="3"/>
      <c r="E49" s="3"/>
      <c r="F49" s="3"/>
      <c r="G49" s="13"/>
      <c r="H49" s="3"/>
      <c r="I49" s="13">
        <f>IFERROR(SUMIFS(Emission_Factors!$E$7:$E$80,Emission_Factors!$A$7:$A$80,"Scope 1",Emission_Factors!$C$7:$C$80,$F49,Emission_Factors!$D$7:$D$80,$H49),0)</f>
        <v>0</v>
      </c>
      <c r="J49" s="13">
        <f t="shared" si="1"/>
        <v>0</v>
      </c>
      <c r="K49" s="3"/>
      <c r="L49" s="3"/>
      <c r="M49" s="3"/>
      <c r="N49" s="3"/>
      <c r="O49" s="1"/>
      <c r="P49" s="1"/>
      <c r="Q49" s="1"/>
    </row>
    <row r="50" spans="1:17" ht="14.4">
      <c r="A50" s="3"/>
      <c r="B50" s="12"/>
      <c r="C50" s="3"/>
      <c r="D50" s="3"/>
      <c r="E50" s="3"/>
      <c r="F50" s="3"/>
      <c r="G50" s="13"/>
      <c r="H50" s="3"/>
      <c r="I50" s="13">
        <f>IFERROR(SUMIFS(Emission_Factors!$E$7:$E$80,Emission_Factors!$A$7:$A$80,"Scope 1",Emission_Factors!$C$7:$C$80,$F50,Emission_Factors!$D$7:$D$80,$H50),0)</f>
        <v>0</v>
      </c>
      <c r="J50" s="13">
        <f t="shared" si="1"/>
        <v>0</v>
      </c>
      <c r="K50" s="3"/>
      <c r="L50" s="3"/>
      <c r="M50" s="3"/>
      <c r="N50" s="3"/>
      <c r="O50" s="1"/>
      <c r="P50" s="1"/>
      <c r="Q50" s="1"/>
    </row>
    <row r="51" spans="1:17" ht="14.4">
      <c r="A51" s="3"/>
      <c r="B51" s="12"/>
      <c r="C51" s="3"/>
      <c r="D51" s="3"/>
      <c r="E51" s="3"/>
      <c r="F51" s="3"/>
      <c r="G51" s="13"/>
      <c r="H51" s="3"/>
      <c r="I51" s="13">
        <f>IFERROR(SUMIFS(Emission_Factors!$E$7:$E$80,Emission_Factors!$A$7:$A$80,"Scope 1",Emission_Factors!$C$7:$C$80,$F51,Emission_Factors!$D$7:$D$80,$H51),0)</f>
        <v>0</v>
      </c>
      <c r="J51" s="13">
        <f t="shared" si="1"/>
        <v>0</v>
      </c>
      <c r="K51" s="3"/>
      <c r="L51" s="3"/>
      <c r="M51" s="3"/>
      <c r="N51" s="3"/>
      <c r="O51" s="1"/>
      <c r="P51" s="1"/>
      <c r="Q51" s="1"/>
    </row>
    <row r="52" spans="1:17" ht="14.4">
      <c r="A52" s="3"/>
      <c r="B52" s="12"/>
      <c r="C52" s="3"/>
      <c r="D52" s="3"/>
      <c r="E52" s="3"/>
      <c r="F52" s="3"/>
      <c r="G52" s="13"/>
      <c r="H52" s="3"/>
      <c r="I52" s="13">
        <f>IFERROR(SUMIFS(Emission_Factors!$E$7:$E$80,Emission_Factors!$A$7:$A$80,"Scope 1",Emission_Factors!$C$7:$C$80,$F52,Emission_Factors!$D$7:$D$80,$H52),0)</f>
        <v>0</v>
      </c>
      <c r="J52" s="13">
        <f t="shared" si="1"/>
        <v>0</v>
      </c>
      <c r="K52" s="3"/>
      <c r="L52" s="3"/>
      <c r="M52" s="3"/>
      <c r="N52" s="3"/>
      <c r="O52" s="1"/>
      <c r="P52" s="1"/>
      <c r="Q52" s="1"/>
    </row>
    <row r="53" spans="1:17" ht="14.4">
      <c r="A53" s="3"/>
      <c r="B53" s="12"/>
      <c r="C53" s="3"/>
      <c r="D53" s="3"/>
      <c r="E53" s="3"/>
      <c r="F53" s="3"/>
      <c r="G53" s="13"/>
      <c r="H53" s="3"/>
      <c r="I53" s="13">
        <f>IFERROR(SUMIFS(Emission_Factors!$E$7:$E$80,Emission_Factors!$A$7:$A$80,"Scope 1",Emission_Factors!$C$7:$C$80,$F53,Emission_Factors!$D$7:$D$80,$H53),0)</f>
        <v>0</v>
      </c>
      <c r="J53" s="13">
        <f t="shared" si="1"/>
        <v>0</v>
      </c>
      <c r="K53" s="3"/>
      <c r="L53" s="3"/>
      <c r="M53" s="3"/>
      <c r="N53" s="3"/>
      <c r="O53" s="1"/>
      <c r="P53" s="1"/>
      <c r="Q53" s="1"/>
    </row>
    <row r="54" spans="1:17" ht="14.4">
      <c r="A54" s="3"/>
      <c r="B54" s="12"/>
      <c r="C54" s="3"/>
      <c r="D54" s="3"/>
      <c r="E54" s="3"/>
      <c r="F54" s="3"/>
      <c r="G54" s="13"/>
      <c r="H54" s="3"/>
      <c r="I54" s="13">
        <f>IFERROR(SUMIFS(Emission_Factors!$E$7:$E$80,Emission_Factors!$A$7:$A$80,"Scope 1",Emission_Factors!$C$7:$C$80,$F54,Emission_Factors!$D$7:$D$80,$H54),0)</f>
        <v>0</v>
      </c>
      <c r="J54" s="13">
        <f t="shared" si="1"/>
        <v>0</v>
      </c>
      <c r="K54" s="3"/>
      <c r="L54" s="3"/>
      <c r="M54" s="3"/>
      <c r="N54" s="3"/>
      <c r="O54" s="1"/>
      <c r="P54" s="1"/>
      <c r="Q54" s="1"/>
    </row>
    <row r="55" spans="1:17" ht="14.4">
      <c r="A55" s="3"/>
      <c r="B55" s="12"/>
      <c r="C55" s="3"/>
      <c r="D55" s="3"/>
      <c r="E55" s="3"/>
      <c r="F55" s="3"/>
      <c r="G55" s="13"/>
      <c r="H55" s="3"/>
      <c r="I55" s="13">
        <f>IFERROR(SUMIFS(Emission_Factors!$E$7:$E$80,Emission_Factors!$A$7:$A$80,"Scope 1",Emission_Factors!$C$7:$C$80,$F55,Emission_Factors!$D$7:$D$80,$H55),0)</f>
        <v>0</v>
      </c>
      <c r="J55" s="13">
        <f t="shared" si="1"/>
        <v>0</v>
      </c>
      <c r="K55" s="3"/>
      <c r="L55" s="3"/>
      <c r="M55" s="3"/>
      <c r="N55" s="3"/>
      <c r="O55" s="1"/>
      <c r="P55" s="1"/>
      <c r="Q55" s="1"/>
    </row>
    <row r="56" spans="1:17" ht="14.4">
      <c r="A56" s="3"/>
      <c r="B56" s="12"/>
      <c r="C56" s="3"/>
      <c r="D56" s="3"/>
      <c r="E56" s="3"/>
      <c r="F56" s="3"/>
      <c r="G56" s="13"/>
      <c r="H56" s="3"/>
      <c r="I56" s="13">
        <f>IFERROR(SUMIFS(Emission_Factors!$E$7:$E$80,Emission_Factors!$A$7:$A$80,"Scope 1",Emission_Factors!$C$7:$C$80,$F56,Emission_Factors!$D$7:$D$80,$H56),0)</f>
        <v>0</v>
      </c>
      <c r="J56" s="13">
        <f t="shared" si="1"/>
        <v>0</v>
      </c>
      <c r="K56" s="3"/>
      <c r="L56" s="3"/>
      <c r="M56" s="3"/>
      <c r="N56" s="3"/>
      <c r="O56" s="1"/>
      <c r="P56" s="1"/>
      <c r="Q56" s="1"/>
    </row>
    <row r="57" spans="1:17" ht="14.4">
      <c r="A57" s="3"/>
      <c r="B57" s="12"/>
      <c r="C57" s="3"/>
      <c r="D57" s="3"/>
      <c r="E57" s="3"/>
      <c r="F57" s="3"/>
      <c r="G57" s="13"/>
      <c r="H57" s="3"/>
      <c r="I57" s="13">
        <f>IFERROR(SUMIFS(Emission_Factors!$E$7:$E$80,Emission_Factors!$A$7:$A$80,"Scope 1",Emission_Factors!$C$7:$C$80,$F57,Emission_Factors!$D$7:$D$80,$H57),0)</f>
        <v>0</v>
      </c>
      <c r="J57" s="13">
        <f t="shared" si="1"/>
        <v>0</v>
      </c>
      <c r="K57" s="3"/>
      <c r="L57" s="3"/>
      <c r="M57" s="3"/>
      <c r="N57" s="3"/>
      <c r="O57" s="1"/>
      <c r="P57" s="1"/>
      <c r="Q57" s="1"/>
    </row>
    <row r="58" spans="1:17" ht="14.4">
      <c r="A58" s="3"/>
      <c r="B58" s="12"/>
      <c r="C58" s="3"/>
      <c r="D58" s="3"/>
      <c r="E58" s="3"/>
      <c r="F58" s="3"/>
      <c r="G58" s="13"/>
      <c r="H58" s="3"/>
      <c r="I58" s="13">
        <f>IFERROR(SUMIFS(Emission_Factors!$E$7:$E$80,Emission_Factors!$A$7:$A$80,"Scope 1",Emission_Factors!$C$7:$C$80,$F58,Emission_Factors!$D$7:$D$80,$H58),0)</f>
        <v>0</v>
      </c>
      <c r="J58" s="13">
        <f t="shared" si="1"/>
        <v>0</v>
      </c>
      <c r="K58" s="3"/>
      <c r="L58" s="3"/>
      <c r="M58" s="3"/>
      <c r="N58" s="3"/>
      <c r="O58" s="1"/>
      <c r="P58" s="1"/>
      <c r="Q58" s="1"/>
    </row>
    <row r="59" spans="1:17" ht="14.4">
      <c r="A59" s="3"/>
      <c r="B59" s="12"/>
      <c r="C59" s="3"/>
      <c r="D59" s="3"/>
      <c r="E59" s="3"/>
      <c r="F59" s="3"/>
      <c r="G59" s="13"/>
      <c r="H59" s="3"/>
      <c r="I59" s="13">
        <f>IFERROR(SUMIFS(Emission_Factors!$E$7:$E$80,Emission_Factors!$A$7:$A$80,"Scope 1",Emission_Factors!$C$7:$C$80,$F59,Emission_Factors!$D$7:$D$80,$H59),0)</f>
        <v>0</v>
      </c>
      <c r="J59" s="13">
        <f t="shared" si="1"/>
        <v>0</v>
      </c>
      <c r="K59" s="3"/>
      <c r="L59" s="3"/>
      <c r="M59" s="3"/>
      <c r="N59" s="3"/>
      <c r="O59" s="1"/>
      <c r="P59" s="1"/>
      <c r="Q59" s="1"/>
    </row>
    <row r="60" spans="1:17" ht="14.4">
      <c r="A60" s="3"/>
      <c r="B60" s="12"/>
      <c r="C60" s="3"/>
      <c r="D60" s="3"/>
      <c r="E60" s="3"/>
      <c r="F60" s="3"/>
      <c r="G60" s="13"/>
      <c r="H60" s="3"/>
      <c r="I60" s="13">
        <f>IFERROR(SUMIFS(Emission_Factors!$E$7:$E$80,Emission_Factors!$A$7:$A$80,"Scope 1",Emission_Factors!$C$7:$C$80,$F60,Emission_Factors!$D$7:$D$80,$H60),0)</f>
        <v>0</v>
      </c>
      <c r="J60" s="13">
        <f t="shared" si="1"/>
        <v>0</v>
      </c>
      <c r="K60" s="3"/>
      <c r="L60" s="3"/>
      <c r="M60" s="3"/>
      <c r="N60" s="3"/>
      <c r="O60" s="1"/>
      <c r="P60" s="1"/>
      <c r="Q60" s="1"/>
    </row>
    <row r="61" spans="1:17" ht="14.4">
      <c r="A61" s="3"/>
      <c r="B61" s="12"/>
      <c r="C61" s="3"/>
      <c r="D61" s="3"/>
      <c r="E61" s="3"/>
      <c r="F61" s="3"/>
      <c r="G61" s="13"/>
      <c r="H61" s="3"/>
      <c r="I61" s="13">
        <f>IFERROR(SUMIFS(Emission_Factors!$E$7:$E$80,Emission_Factors!$A$7:$A$80,"Scope 1",Emission_Factors!$C$7:$C$80,$F61,Emission_Factors!$D$7:$D$80,$H61),0)</f>
        <v>0</v>
      </c>
      <c r="J61" s="13">
        <f t="shared" si="1"/>
        <v>0</v>
      </c>
      <c r="K61" s="3"/>
      <c r="L61" s="3"/>
      <c r="M61" s="3"/>
      <c r="N61" s="3"/>
      <c r="O61" s="1"/>
      <c r="P61" s="1"/>
      <c r="Q61" s="1"/>
    </row>
    <row r="62" spans="1:17" ht="14.4">
      <c r="A62" s="3"/>
      <c r="B62" s="12"/>
      <c r="C62" s="3"/>
      <c r="D62" s="3"/>
      <c r="E62" s="3"/>
      <c r="F62" s="3"/>
      <c r="G62" s="13"/>
      <c r="H62" s="3"/>
      <c r="I62" s="13">
        <f>IFERROR(SUMIFS(Emission_Factors!$E$7:$E$80,Emission_Factors!$A$7:$A$80,"Scope 1",Emission_Factors!$C$7:$C$80,$F62,Emission_Factors!$D$7:$D$80,$H62),0)</f>
        <v>0</v>
      </c>
      <c r="J62" s="13">
        <f t="shared" si="1"/>
        <v>0</v>
      </c>
      <c r="K62" s="3"/>
      <c r="L62" s="3"/>
      <c r="M62" s="3"/>
      <c r="N62" s="3"/>
      <c r="O62" s="1"/>
      <c r="P62" s="1"/>
      <c r="Q62" s="1"/>
    </row>
    <row r="63" spans="1:17" ht="14.4">
      <c r="A63" s="3"/>
      <c r="B63" s="12"/>
      <c r="C63" s="3"/>
      <c r="D63" s="3"/>
      <c r="E63" s="3"/>
      <c r="F63" s="3"/>
      <c r="G63" s="13"/>
      <c r="H63" s="3"/>
      <c r="I63" s="13">
        <f>IFERROR(SUMIFS(Emission_Factors!$E$7:$E$80,Emission_Factors!$A$7:$A$80,"Scope 1",Emission_Factors!$C$7:$C$80,$F63,Emission_Factors!$D$7:$D$80,$H63),0)</f>
        <v>0</v>
      </c>
      <c r="J63" s="13">
        <f t="shared" si="1"/>
        <v>0</v>
      </c>
      <c r="K63" s="3"/>
      <c r="L63" s="3"/>
      <c r="M63" s="3"/>
      <c r="N63" s="3"/>
      <c r="O63" s="1"/>
      <c r="P63" s="1"/>
      <c r="Q63" s="1"/>
    </row>
    <row r="64" spans="1:17" ht="14.4">
      <c r="A64" s="3"/>
      <c r="B64" s="12"/>
      <c r="C64" s="3"/>
      <c r="D64" s="3"/>
      <c r="E64" s="3"/>
      <c r="F64" s="3"/>
      <c r="G64" s="13"/>
      <c r="H64" s="3"/>
      <c r="I64" s="13">
        <f>IFERROR(SUMIFS(Emission_Factors!$E$7:$E$80,Emission_Factors!$A$7:$A$80,"Scope 1",Emission_Factors!$C$7:$C$80,$F64,Emission_Factors!$D$7:$D$80,$H64),0)</f>
        <v>0</v>
      </c>
      <c r="J64" s="13">
        <f t="shared" si="1"/>
        <v>0</v>
      </c>
      <c r="K64" s="3"/>
      <c r="L64" s="3"/>
      <c r="M64" s="3"/>
      <c r="N64" s="3"/>
      <c r="O64" s="1"/>
      <c r="P64" s="1"/>
      <c r="Q64" s="1"/>
    </row>
    <row r="65" spans="1:17" ht="14.4">
      <c r="A65" s="3"/>
      <c r="B65" s="12"/>
      <c r="C65" s="3"/>
      <c r="D65" s="3"/>
      <c r="E65" s="3"/>
      <c r="F65" s="3"/>
      <c r="G65" s="13"/>
      <c r="H65" s="3"/>
      <c r="I65" s="13">
        <f>IFERROR(SUMIFS(Emission_Factors!$E$7:$E$80,Emission_Factors!$A$7:$A$80,"Scope 1",Emission_Factors!$C$7:$C$80,$F65,Emission_Factors!$D$7:$D$80,$H65),0)</f>
        <v>0</v>
      </c>
      <c r="J65" s="13">
        <f t="shared" si="1"/>
        <v>0</v>
      </c>
      <c r="K65" s="3"/>
      <c r="L65" s="3"/>
      <c r="M65" s="3"/>
      <c r="N65" s="3"/>
      <c r="O65" s="1"/>
      <c r="P65" s="1"/>
      <c r="Q65" s="1"/>
    </row>
    <row r="66" spans="1:17" ht="14.4">
      <c r="A66" s="3"/>
      <c r="B66" s="12"/>
      <c r="C66" s="3"/>
      <c r="D66" s="3"/>
      <c r="E66" s="3"/>
      <c r="F66" s="3"/>
      <c r="G66" s="13"/>
      <c r="H66" s="3"/>
      <c r="I66" s="13">
        <f>IFERROR(SUMIFS(Emission_Factors!$E$7:$E$80,Emission_Factors!$A$7:$A$80,"Scope 1",Emission_Factors!$C$7:$C$80,$F66,Emission_Factors!$D$7:$D$80,$H66),0)</f>
        <v>0</v>
      </c>
      <c r="J66" s="13">
        <f t="shared" si="1"/>
        <v>0</v>
      </c>
      <c r="K66" s="3"/>
      <c r="L66" s="3"/>
      <c r="M66" s="3"/>
      <c r="N66" s="3"/>
      <c r="O66" s="1"/>
      <c r="P66" s="1"/>
      <c r="Q66" s="1"/>
    </row>
    <row r="67" spans="1:17" ht="14.4">
      <c r="A67" s="3"/>
      <c r="B67" s="12"/>
      <c r="C67" s="3"/>
      <c r="D67" s="3"/>
      <c r="E67" s="3"/>
      <c r="F67" s="3"/>
      <c r="G67" s="13"/>
      <c r="H67" s="3"/>
      <c r="I67" s="13">
        <f>IFERROR(SUMIFS(Emission_Factors!$E$7:$E$80,Emission_Factors!$A$7:$A$80,"Scope 1",Emission_Factors!$C$7:$C$80,$F67,Emission_Factors!$D$7:$D$80,$H67),0)</f>
        <v>0</v>
      </c>
      <c r="J67" s="13">
        <f t="shared" si="1"/>
        <v>0</v>
      </c>
      <c r="K67" s="3"/>
      <c r="L67" s="3"/>
      <c r="M67" s="3"/>
      <c r="N67" s="3"/>
      <c r="O67" s="1"/>
      <c r="P67" s="1"/>
      <c r="Q67" s="1"/>
    </row>
    <row r="68" spans="1:17" ht="14.4">
      <c r="A68" s="3"/>
      <c r="B68" s="12"/>
      <c r="C68" s="3"/>
      <c r="D68" s="3"/>
      <c r="E68" s="3"/>
      <c r="F68" s="3"/>
      <c r="G68" s="13"/>
      <c r="H68" s="3"/>
      <c r="I68" s="13">
        <f>IFERROR(SUMIFS(Emission_Factors!$E$7:$E$80,Emission_Factors!$A$7:$A$80,"Scope 1",Emission_Factors!$C$7:$C$80,$F68,Emission_Factors!$D$7:$D$80,$H68),0)</f>
        <v>0</v>
      </c>
      <c r="J68" s="13">
        <f t="shared" si="1"/>
        <v>0</v>
      </c>
      <c r="K68" s="3"/>
      <c r="L68" s="3"/>
      <c r="M68" s="3"/>
      <c r="N68" s="3"/>
      <c r="O68" s="1"/>
      <c r="P68" s="1"/>
      <c r="Q68" s="1"/>
    </row>
    <row r="69" spans="1:17" ht="14.4">
      <c r="A69" s="3"/>
      <c r="B69" s="12"/>
      <c r="C69" s="3"/>
      <c r="D69" s="3"/>
      <c r="E69" s="3"/>
      <c r="F69" s="3"/>
      <c r="G69" s="13"/>
      <c r="H69" s="3"/>
      <c r="I69" s="13">
        <f>IFERROR(SUMIFS(Emission_Factors!$E$7:$E$80,Emission_Factors!$A$7:$A$80,"Scope 1",Emission_Factors!$C$7:$C$80,$F69,Emission_Factors!$D$7:$D$80,$H69),0)</f>
        <v>0</v>
      </c>
      <c r="J69" s="13">
        <f t="shared" si="1"/>
        <v>0</v>
      </c>
      <c r="K69" s="3"/>
      <c r="L69" s="3"/>
      <c r="M69" s="3"/>
      <c r="N69" s="3"/>
      <c r="O69" s="1"/>
      <c r="P69" s="1"/>
      <c r="Q69" s="1"/>
    </row>
    <row r="70" spans="1:17" ht="14.4">
      <c r="A70" s="3"/>
      <c r="B70" s="12"/>
      <c r="C70" s="3"/>
      <c r="D70" s="3"/>
      <c r="E70" s="3"/>
      <c r="F70" s="3"/>
      <c r="G70" s="13"/>
      <c r="H70" s="3"/>
      <c r="I70" s="13">
        <f>IFERROR(SUMIFS(Emission_Factors!$E$7:$E$80,Emission_Factors!$A$7:$A$80,"Scope 1",Emission_Factors!$C$7:$C$80,$F70,Emission_Factors!$D$7:$D$80,$H70),0)</f>
        <v>0</v>
      </c>
      <c r="J70" s="13">
        <f t="shared" ref="J70:J101" si="2">IF($A70="Yes",$G70*$I70/1000,0)</f>
        <v>0</v>
      </c>
      <c r="K70" s="3"/>
      <c r="L70" s="3"/>
      <c r="M70" s="3"/>
      <c r="N70" s="3"/>
      <c r="O70" s="1"/>
      <c r="P70" s="1"/>
      <c r="Q70" s="1"/>
    </row>
    <row r="71" spans="1:17" ht="14.4">
      <c r="A71" s="3"/>
      <c r="B71" s="12"/>
      <c r="C71" s="3"/>
      <c r="D71" s="3"/>
      <c r="E71" s="3"/>
      <c r="F71" s="3"/>
      <c r="G71" s="13"/>
      <c r="H71" s="3"/>
      <c r="I71" s="13">
        <f>IFERROR(SUMIFS(Emission_Factors!$E$7:$E$80,Emission_Factors!$A$7:$A$80,"Scope 1",Emission_Factors!$C$7:$C$80,$F71,Emission_Factors!$D$7:$D$80,$H71),0)</f>
        <v>0</v>
      </c>
      <c r="J71" s="13">
        <f t="shared" si="2"/>
        <v>0</v>
      </c>
      <c r="K71" s="3"/>
      <c r="L71" s="3"/>
      <c r="M71" s="3"/>
      <c r="N71" s="3"/>
      <c r="O71" s="1"/>
      <c r="P71" s="1"/>
      <c r="Q71" s="1"/>
    </row>
    <row r="72" spans="1:17" ht="14.4">
      <c r="A72" s="3"/>
      <c r="B72" s="12"/>
      <c r="C72" s="3"/>
      <c r="D72" s="3"/>
      <c r="E72" s="3"/>
      <c r="F72" s="3"/>
      <c r="G72" s="13"/>
      <c r="H72" s="3"/>
      <c r="I72" s="13">
        <f>IFERROR(SUMIFS(Emission_Factors!$E$7:$E$80,Emission_Factors!$A$7:$A$80,"Scope 1",Emission_Factors!$C$7:$C$80,$F72,Emission_Factors!$D$7:$D$80,$H72),0)</f>
        <v>0</v>
      </c>
      <c r="J72" s="13">
        <f t="shared" si="2"/>
        <v>0</v>
      </c>
      <c r="K72" s="3"/>
      <c r="L72" s="3"/>
      <c r="M72" s="3"/>
      <c r="N72" s="3"/>
      <c r="O72" s="1"/>
      <c r="P72" s="1"/>
      <c r="Q72" s="1"/>
    </row>
    <row r="73" spans="1:17" ht="14.4">
      <c r="A73" s="3"/>
      <c r="B73" s="12"/>
      <c r="C73" s="3"/>
      <c r="D73" s="3"/>
      <c r="E73" s="3"/>
      <c r="F73" s="3"/>
      <c r="G73" s="13"/>
      <c r="H73" s="3"/>
      <c r="I73" s="13">
        <f>IFERROR(SUMIFS(Emission_Factors!$E$7:$E$80,Emission_Factors!$A$7:$A$80,"Scope 1",Emission_Factors!$C$7:$C$80,$F73,Emission_Factors!$D$7:$D$80,$H73),0)</f>
        <v>0</v>
      </c>
      <c r="J73" s="13">
        <f t="shared" si="2"/>
        <v>0</v>
      </c>
      <c r="K73" s="3"/>
      <c r="L73" s="3"/>
      <c r="M73" s="3"/>
      <c r="N73" s="3"/>
      <c r="O73" s="1"/>
      <c r="P73" s="1"/>
      <c r="Q73" s="1"/>
    </row>
    <row r="74" spans="1:17" ht="14.4">
      <c r="A74" s="3"/>
      <c r="B74" s="12"/>
      <c r="C74" s="3"/>
      <c r="D74" s="3"/>
      <c r="E74" s="3"/>
      <c r="F74" s="3"/>
      <c r="G74" s="13"/>
      <c r="H74" s="3"/>
      <c r="I74" s="13">
        <f>IFERROR(SUMIFS(Emission_Factors!$E$7:$E$80,Emission_Factors!$A$7:$A$80,"Scope 1",Emission_Factors!$C$7:$C$80,$F74,Emission_Factors!$D$7:$D$80,$H74),0)</f>
        <v>0</v>
      </c>
      <c r="J74" s="13">
        <f t="shared" si="2"/>
        <v>0</v>
      </c>
      <c r="K74" s="3"/>
      <c r="L74" s="3"/>
      <c r="M74" s="3"/>
      <c r="N74" s="3"/>
      <c r="O74" s="1"/>
      <c r="P74" s="1"/>
      <c r="Q74" s="1"/>
    </row>
    <row r="75" spans="1:17" ht="14.4">
      <c r="A75" s="3"/>
      <c r="B75" s="12"/>
      <c r="C75" s="3"/>
      <c r="D75" s="3"/>
      <c r="E75" s="3"/>
      <c r="F75" s="3"/>
      <c r="G75" s="13"/>
      <c r="H75" s="3"/>
      <c r="I75" s="13">
        <f>IFERROR(SUMIFS(Emission_Factors!$E$7:$E$80,Emission_Factors!$A$7:$A$80,"Scope 1",Emission_Factors!$C$7:$C$80,$F75,Emission_Factors!$D$7:$D$80,$H75),0)</f>
        <v>0</v>
      </c>
      <c r="J75" s="13">
        <f t="shared" si="2"/>
        <v>0</v>
      </c>
      <c r="K75" s="3"/>
      <c r="L75" s="3"/>
      <c r="M75" s="3"/>
      <c r="N75" s="3"/>
      <c r="O75" s="1"/>
      <c r="P75" s="1"/>
      <c r="Q75" s="1"/>
    </row>
    <row r="76" spans="1:17" ht="14.4">
      <c r="A76" s="3"/>
      <c r="B76" s="12"/>
      <c r="C76" s="3"/>
      <c r="D76" s="3"/>
      <c r="E76" s="3"/>
      <c r="F76" s="3"/>
      <c r="G76" s="13"/>
      <c r="H76" s="3"/>
      <c r="I76" s="13">
        <f>IFERROR(SUMIFS(Emission_Factors!$E$7:$E$80,Emission_Factors!$A$7:$A$80,"Scope 1",Emission_Factors!$C$7:$C$80,$F76,Emission_Factors!$D$7:$D$80,$H76),0)</f>
        <v>0</v>
      </c>
      <c r="J76" s="13">
        <f t="shared" si="2"/>
        <v>0</v>
      </c>
      <c r="K76" s="3"/>
      <c r="L76" s="3"/>
      <c r="M76" s="3"/>
      <c r="N76" s="3"/>
      <c r="O76" s="1"/>
      <c r="P76" s="1"/>
      <c r="Q76" s="1"/>
    </row>
    <row r="77" spans="1:17" ht="14.4">
      <c r="A77" s="3"/>
      <c r="B77" s="12"/>
      <c r="C77" s="3"/>
      <c r="D77" s="3"/>
      <c r="E77" s="3"/>
      <c r="F77" s="3"/>
      <c r="G77" s="13"/>
      <c r="H77" s="3"/>
      <c r="I77" s="13">
        <f>IFERROR(SUMIFS(Emission_Factors!$E$7:$E$80,Emission_Factors!$A$7:$A$80,"Scope 1",Emission_Factors!$C$7:$C$80,$F77,Emission_Factors!$D$7:$D$80,$H77),0)</f>
        <v>0</v>
      </c>
      <c r="J77" s="13">
        <f t="shared" si="2"/>
        <v>0</v>
      </c>
      <c r="K77" s="3"/>
      <c r="L77" s="3"/>
      <c r="M77" s="3"/>
      <c r="N77" s="3"/>
      <c r="O77" s="1"/>
      <c r="P77" s="1"/>
      <c r="Q77" s="1"/>
    </row>
    <row r="78" spans="1:17" ht="14.4">
      <c r="A78" s="3"/>
      <c r="B78" s="12"/>
      <c r="C78" s="3"/>
      <c r="D78" s="3"/>
      <c r="E78" s="3"/>
      <c r="F78" s="3"/>
      <c r="G78" s="13"/>
      <c r="H78" s="3"/>
      <c r="I78" s="13">
        <f>IFERROR(SUMIFS(Emission_Factors!$E$7:$E$80,Emission_Factors!$A$7:$A$80,"Scope 1",Emission_Factors!$C$7:$C$80,$F78,Emission_Factors!$D$7:$D$80,$H78),0)</f>
        <v>0</v>
      </c>
      <c r="J78" s="13">
        <f t="shared" si="2"/>
        <v>0</v>
      </c>
      <c r="K78" s="3"/>
      <c r="L78" s="3"/>
      <c r="M78" s="3"/>
      <c r="N78" s="3"/>
      <c r="O78" s="1"/>
      <c r="P78" s="1"/>
      <c r="Q78" s="1"/>
    </row>
    <row r="79" spans="1:17" ht="14.4">
      <c r="A79" s="3"/>
      <c r="B79" s="12"/>
      <c r="C79" s="3"/>
      <c r="D79" s="3"/>
      <c r="E79" s="3"/>
      <c r="F79" s="3"/>
      <c r="G79" s="13"/>
      <c r="H79" s="3"/>
      <c r="I79" s="13">
        <f>IFERROR(SUMIFS(Emission_Factors!$E$7:$E$80,Emission_Factors!$A$7:$A$80,"Scope 1",Emission_Factors!$C$7:$C$80,$F79,Emission_Factors!$D$7:$D$80,$H79),0)</f>
        <v>0</v>
      </c>
      <c r="J79" s="13">
        <f t="shared" si="2"/>
        <v>0</v>
      </c>
      <c r="K79" s="3"/>
      <c r="L79" s="3"/>
      <c r="M79" s="3"/>
      <c r="N79" s="3"/>
      <c r="O79" s="1"/>
      <c r="P79" s="1"/>
      <c r="Q79" s="1"/>
    </row>
    <row r="80" spans="1:17" ht="14.4">
      <c r="A80" s="3"/>
      <c r="B80" s="12"/>
      <c r="C80" s="3"/>
      <c r="D80" s="3"/>
      <c r="E80" s="3"/>
      <c r="F80" s="3"/>
      <c r="G80" s="13"/>
      <c r="H80" s="3"/>
      <c r="I80" s="13">
        <f>IFERROR(SUMIFS(Emission_Factors!$E$7:$E$80,Emission_Factors!$A$7:$A$80,"Scope 1",Emission_Factors!$C$7:$C$80,$F80,Emission_Factors!$D$7:$D$80,$H80),0)</f>
        <v>0</v>
      </c>
      <c r="J80" s="13">
        <f t="shared" si="2"/>
        <v>0</v>
      </c>
      <c r="K80" s="3"/>
      <c r="L80" s="3"/>
      <c r="M80" s="3"/>
      <c r="N80" s="3"/>
      <c r="O80" s="1"/>
      <c r="P80" s="1"/>
      <c r="Q80" s="1"/>
    </row>
    <row r="81" spans="1:17" ht="14.4">
      <c r="A81" s="3"/>
      <c r="B81" s="12"/>
      <c r="C81" s="3"/>
      <c r="D81" s="3"/>
      <c r="E81" s="3"/>
      <c r="F81" s="3"/>
      <c r="G81" s="13"/>
      <c r="H81" s="3"/>
      <c r="I81" s="13">
        <f>IFERROR(SUMIFS(Emission_Factors!$E$7:$E$80,Emission_Factors!$A$7:$A$80,"Scope 1",Emission_Factors!$C$7:$C$80,$F81,Emission_Factors!$D$7:$D$80,$H81),0)</f>
        <v>0</v>
      </c>
      <c r="J81" s="13">
        <f t="shared" si="2"/>
        <v>0</v>
      </c>
      <c r="K81" s="3"/>
      <c r="L81" s="3"/>
      <c r="M81" s="3"/>
      <c r="N81" s="3"/>
      <c r="O81" s="1"/>
      <c r="P81" s="1"/>
      <c r="Q81" s="1"/>
    </row>
    <row r="82" spans="1:17" ht="14.4">
      <c r="A82" s="3"/>
      <c r="B82" s="12"/>
      <c r="C82" s="3"/>
      <c r="D82" s="3"/>
      <c r="E82" s="3"/>
      <c r="F82" s="3"/>
      <c r="G82" s="13"/>
      <c r="H82" s="3"/>
      <c r="I82" s="13">
        <f>IFERROR(SUMIFS(Emission_Factors!$E$7:$E$80,Emission_Factors!$A$7:$A$80,"Scope 1",Emission_Factors!$C$7:$C$80,$F82,Emission_Factors!$D$7:$D$80,$H82),0)</f>
        <v>0</v>
      </c>
      <c r="J82" s="13">
        <f t="shared" si="2"/>
        <v>0</v>
      </c>
      <c r="K82" s="3"/>
      <c r="L82" s="3"/>
      <c r="M82" s="3"/>
      <c r="N82" s="3"/>
      <c r="O82" s="1"/>
      <c r="P82" s="1"/>
      <c r="Q82" s="1"/>
    </row>
    <row r="83" spans="1:17" ht="14.4">
      <c r="A83" s="3"/>
      <c r="B83" s="12"/>
      <c r="C83" s="3"/>
      <c r="D83" s="3"/>
      <c r="E83" s="3"/>
      <c r="F83" s="3"/>
      <c r="G83" s="13"/>
      <c r="H83" s="3"/>
      <c r="I83" s="13">
        <f>IFERROR(SUMIFS(Emission_Factors!$E$7:$E$80,Emission_Factors!$A$7:$A$80,"Scope 1",Emission_Factors!$C$7:$C$80,$F83,Emission_Factors!$D$7:$D$80,$H83),0)</f>
        <v>0</v>
      </c>
      <c r="J83" s="13">
        <f t="shared" si="2"/>
        <v>0</v>
      </c>
      <c r="K83" s="3"/>
      <c r="L83" s="3"/>
      <c r="M83" s="3"/>
      <c r="N83" s="3"/>
      <c r="O83" s="1"/>
      <c r="P83" s="1"/>
      <c r="Q83" s="1"/>
    </row>
    <row r="84" spans="1:17" ht="14.4">
      <c r="A84" s="3"/>
      <c r="B84" s="12"/>
      <c r="C84" s="3"/>
      <c r="D84" s="3"/>
      <c r="E84" s="3"/>
      <c r="F84" s="3"/>
      <c r="G84" s="13"/>
      <c r="H84" s="3"/>
      <c r="I84" s="13">
        <f>IFERROR(SUMIFS(Emission_Factors!$E$7:$E$80,Emission_Factors!$A$7:$A$80,"Scope 1",Emission_Factors!$C$7:$C$80,$F84,Emission_Factors!$D$7:$D$80,$H84),0)</f>
        <v>0</v>
      </c>
      <c r="J84" s="13">
        <f t="shared" si="2"/>
        <v>0</v>
      </c>
      <c r="K84" s="3"/>
      <c r="L84" s="3"/>
      <c r="M84" s="3"/>
      <c r="N84" s="3"/>
      <c r="O84" s="1"/>
      <c r="P84" s="1"/>
      <c r="Q84" s="1"/>
    </row>
    <row r="85" spans="1:17" ht="14.4">
      <c r="A85" s="3"/>
      <c r="B85" s="12"/>
      <c r="C85" s="3"/>
      <c r="D85" s="3"/>
      <c r="E85" s="3"/>
      <c r="F85" s="3"/>
      <c r="G85" s="13"/>
      <c r="H85" s="3"/>
      <c r="I85" s="13">
        <f>IFERROR(SUMIFS(Emission_Factors!$E$7:$E$80,Emission_Factors!$A$7:$A$80,"Scope 1",Emission_Factors!$C$7:$C$80,$F85,Emission_Factors!$D$7:$D$80,$H85),0)</f>
        <v>0</v>
      </c>
      <c r="J85" s="13">
        <f t="shared" si="2"/>
        <v>0</v>
      </c>
      <c r="K85" s="3"/>
      <c r="L85" s="3"/>
      <c r="M85" s="3"/>
      <c r="N85" s="3"/>
      <c r="O85" s="1"/>
      <c r="P85" s="1"/>
      <c r="Q85" s="1"/>
    </row>
    <row r="86" spans="1:17" ht="14.4">
      <c r="A86" s="3"/>
      <c r="B86" s="12"/>
      <c r="C86" s="3"/>
      <c r="D86" s="3"/>
      <c r="E86" s="3"/>
      <c r="F86" s="3"/>
      <c r="G86" s="13"/>
      <c r="H86" s="3"/>
      <c r="I86" s="13">
        <f>IFERROR(SUMIFS(Emission_Factors!$E$7:$E$80,Emission_Factors!$A$7:$A$80,"Scope 1",Emission_Factors!$C$7:$C$80,$F86,Emission_Factors!$D$7:$D$80,$H86),0)</f>
        <v>0</v>
      </c>
      <c r="J86" s="13">
        <f t="shared" si="2"/>
        <v>0</v>
      </c>
      <c r="K86" s="3"/>
      <c r="L86" s="3"/>
      <c r="M86" s="3"/>
      <c r="N86" s="3"/>
      <c r="O86" s="1"/>
      <c r="P86" s="1"/>
      <c r="Q86" s="1"/>
    </row>
    <row r="87" spans="1:17" ht="14.4">
      <c r="A87" s="3"/>
      <c r="B87" s="12"/>
      <c r="C87" s="3"/>
      <c r="D87" s="3"/>
      <c r="E87" s="3"/>
      <c r="F87" s="3"/>
      <c r="G87" s="13"/>
      <c r="H87" s="3"/>
      <c r="I87" s="13">
        <f>IFERROR(SUMIFS(Emission_Factors!$E$7:$E$80,Emission_Factors!$A$7:$A$80,"Scope 1",Emission_Factors!$C$7:$C$80,$F87,Emission_Factors!$D$7:$D$80,$H87),0)</f>
        <v>0</v>
      </c>
      <c r="J87" s="13">
        <f t="shared" si="2"/>
        <v>0</v>
      </c>
      <c r="K87" s="3"/>
      <c r="L87" s="3"/>
      <c r="M87" s="3"/>
      <c r="N87" s="3"/>
      <c r="O87" s="1"/>
      <c r="P87" s="1"/>
      <c r="Q87" s="1"/>
    </row>
    <row r="88" spans="1:17" ht="14.4">
      <c r="A88" s="3"/>
      <c r="B88" s="12"/>
      <c r="C88" s="3"/>
      <c r="D88" s="3"/>
      <c r="E88" s="3"/>
      <c r="F88" s="3"/>
      <c r="G88" s="13"/>
      <c r="H88" s="3"/>
      <c r="I88" s="13">
        <f>IFERROR(SUMIFS(Emission_Factors!$E$7:$E$80,Emission_Factors!$A$7:$A$80,"Scope 1",Emission_Factors!$C$7:$C$80,$F88,Emission_Factors!$D$7:$D$80,$H88),0)</f>
        <v>0</v>
      </c>
      <c r="J88" s="13">
        <f t="shared" si="2"/>
        <v>0</v>
      </c>
      <c r="K88" s="3"/>
      <c r="L88" s="3"/>
      <c r="M88" s="3"/>
      <c r="N88" s="3"/>
      <c r="O88" s="1"/>
      <c r="P88" s="1"/>
      <c r="Q88" s="1"/>
    </row>
    <row r="89" spans="1:17" ht="14.4">
      <c r="A89" s="3"/>
      <c r="B89" s="12"/>
      <c r="C89" s="3"/>
      <c r="D89" s="3"/>
      <c r="E89" s="3"/>
      <c r="F89" s="3"/>
      <c r="G89" s="13"/>
      <c r="H89" s="3"/>
      <c r="I89" s="13">
        <f>IFERROR(SUMIFS(Emission_Factors!$E$7:$E$80,Emission_Factors!$A$7:$A$80,"Scope 1",Emission_Factors!$C$7:$C$80,$F89,Emission_Factors!$D$7:$D$80,$H89),0)</f>
        <v>0</v>
      </c>
      <c r="J89" s="13">
        <f t="shared" si="2"/>
        <v>0</v>
      </c>
      <c r="K89" s="3"/>
      <c r="L89" s="3"/>
      <c r="M89" s="3"/>
      <c r="N89" s="3"/>
      <c r="O89" s="1"/>
      <c r="P89" s="1"/>
      <c r="Q89" s="1"/>
    </row>
    <row r="90" spans="1:17" ht="14.4">
      <c r="A90" s="3"/>
      <c r="B90" s="12"/>
      <c r="C90" s="3"/>
      <c r="D90" s="3"/>
      <c r="E90" s="3"/>
      <c r="F90" s="3"/>
      <c r="G90" s="13"/>
      <c r="H90" s="3"/>
      <c r="I90" s="13">
        <f>IFERROR(SUMIFS(Emission_Factors!$E$7:$E$80,Emission_Factors!$A$7:$A$80,"Scope 1",Emission_Factors!$C$7:$C$80,$F90,Emission_Factors!$D$7:$D$80,$H90),0)</f>
        <v>0</v>
      </c>
      <c r="J90" s="13">
        <f t="shared" si="2"/>
        <v>0</v>
      </c>
      <c r="K90" s="3"/>
      <c r="L90" s="3"/>
      <c r="M90" s="3"/>
      <c r="N90" s="3"/>
      <c r="O90" s="1"/>
      <c r="P90" s="1"/>
      <c r="Q90" s="1"/>
    </row>
    <row r="91" spans="1:17" ht="14.4">
      <c r="A91" s="3"/>
      <c r="B91" s="12"/>
      <c r="C91" s="3"/>
      <c r="D91" s="3"/>
      <c r="E91" s="3"/>
      <c r="F91" s="3"/>
      <c r="G91" s="13"/>
      <c r="H91" s="3"/>
      <c r="I91" s="13">
        <f>IFERROR(SUMIFS(Emission_Factors!$E$7:$E$80,Emission_Factors!$A$7:$A$80,"Scope 1",Emission_Factors!$C$7:$C$80,$F91,Emission_Factors!$D$7:$D$80,$H91),0)</f>
        <v>0</v>
      </c>
      <c r="J91" s="13">
        <f t="shared" si="2"/>
        <v>0</v>
      </c>
      <c r="K91" s="3"/>
      <c r="L91" s="3"/>
      <c r="M91" s="3"/>
      <c r="N91" s="3"/>
      <c r="O91" s="1"/>
      <c r="P91" s="1"/>
      <c r="Q91" s="1"/>
    </row>
    <row r="92" spans="1:17" ht="14.4">
      <c r="A92" s="3"/>
      <c r="B92" s="12"/>
      <c r="C92" s="3"/>
      <c r="D92" s="3"/>
      <c r="E92" s="3"/>
      <c r="F92" s="3"/>
      <c r="G92" s="13"/>
      <c r="H92" s="3"/>
      <c r="I92" s="13">
        <f>IFERROR(SUMIFS(Emission_Factors!$E$7:$E$80,Emission_Factors!$A$7:$A$80,"Scope 1",Emission_Factors!$C$7:$C$80,$F92,Emission_Factors!$D$7:$D$80,$H92),0)</f>
        <v>0</v>
      </c>
      <c r="J92" s="13">
        <f t="shared" si="2"/>
        <v>0</v>
      </c>
      <c r="K92" s="3"/>
      <c r="L92" s="3"/>
      <c r="M92" s="3"/>
      <c r="N92" s="3"/>
      <c r="O92" s="1"/>
      <c r="P92" s="1"/>
      <c r="Q92" s="1"/>
    </row>
    <row r="93" spans="1:17" ht="14.4">
      <c r="A93" s="3"/>
      <c r="B93" s="12"/>
      <c r="C93" s="3"/>
      <c r="D93" s="3"/>
      <c r="E93" s="3"/>
      <c r="F93" s="3"/>
      <c r="G93" s="13"/>
      <c r="H93" s="3"/>
      <c r="I93" s="13">
        <f>IFERROR(SUMIFS(Emission_Factors!$E$7:$E$80,Emission_Factors!$A$7:$A$80,"Scope 1",Emission_Factors!$C$7:$C$80,$F93,Emission_Factors!$D$7:$D$80,$H93),0)</f>
        <v>0</v>
      </c>
      <c r="J93" s="13">
        <f t="shared" si="2"/>
        <v>0</v>
      </c>
      <c r="K93" s="3"/>
      <c r="L93" s="3"/>
      <c r="M93" s="3"/>
      <c r="N93" s="3"/>
      <c r="O93" s="1"/>
      <c r="P93" s="1"/>
      <c r="Q93" s="1"/>
    </row>
    <row r="94" spans="1:17" ht="14.4">
      <c r="A94" s="3"/>
      <c r="B94" s="12"/>
      <c r="C94" s="3"/>
      <c r="D94" s="3"/>
      <c r="E94" s="3"/>
      <c r="F94" s="3"/>
      <c r="G94" s="13"/>
      <c r="H94" s="3"/>
      <c r="I94" s="13">
        <f>IFERROR(SUMIFS(Emission_Factors!$E$7:$E$80,Emission_Factors!$A$7:$A$80,"Scope 1",Emission_Factors!$C$7:$C$80,$F94,Emission_Factors!$D$7:$D$80,$H94),0)</f>
        <v>0</v>
      </c>
      <c r="J94" s="13">
        <f t="shared" si="2"/>
        <v>0</v>
      </c>
      <c r="K94" s="3"/>
      <c r="L94" s="3"/>
      <c r="M94" s="3"/>
      <c r="N94" s="3"/>
      <c r="O94" s="1"/>
      <c r="P94" s="1"/>
      <c r="Q94" s="1"/>
    </row>
    <row r="95" spans="1:17" ht="14.4">
      <c r="A95" s="3"/>
      <c r="B95" s="12"/>
      <c r="C95" s="3"/>
      <c r="D95" s="3"/>
      <c r="E95" s="3"/>
      <c r="F95" s="3"/>
      <c r="G95" s="13"/>
      <c r="H95" s="3"/>
      <c r="I95" s="13">
        <f>IFERROR(SUMIFS(Emission_Factors!$E$7:$E$80,Emission_Factors!$A$7:$A$80,"Scope 1",Emission_Factors!$C$7:$C$80,$F95,Emission_Factors!$D$7:$D$80,$H95),0)</f>
        <v>0</v>
      </c>
      <c r="J95" s="13">
        <f t="shared" si="2"/>
        <v>0</v>
      </c>
      <c r="K95" s="3"/>
      <c r="L95" s="3"/>
      <c r="M95" s="3"/>
      <c r="N95" s="3"/>
      <c r="O95" s="1"/>
      <c r="P95" s="1"/>
      <c r="Q95" s="1"/>
    </row>
    <row r="96" spans="1:17" ht="14.4">
      <c r="A96" s="3"/>
      <c r="B96" s="12"/>
      <c r="C96" s="3"/>
      <c r="D96" s="3"/>
      <c r="E96" s="3"/>
      <c r="F96" s="3"/>
      <c r="G96" s="13"/>
      <c r="H96" s="3"/>
      <c r="I96" s="13">
        <f>IFERROR(SUMIFS(Emission_Factors!$E$7:$E$80,Emission_Factors!$A$7:$A$80,"Scope 1",Emission_Factors!$C$7:$C$80,$F96,Emission_Factors!$D$7:$D$80,$H96),0)</f>
        <v>0</v>
      </c>
      <c r="J96" s="13">
        <f t="shared" si="2"/>
        <v>0</v>
      </c>
      <c r="K96" s="3"/>
      <c r="L96" s="3"/>
      <c r="M96" s="3"/>
      <c r="N96" s="3"/>
      <c r="O96" s="1"/>
      <c r="P96" s="1"/>
      <c r="Q96" s="1"/>
    </row>
    <row r="97" spans="1:17" ht="14.4">
      <c r="A97" s="3"/>
      <c r="B97" s="12"/>
      <c r="C97" s="3"/>
      <c r="D97" s="3"/>
      <c r="E97" s="3"/>
      <c r="F97" s="3"/>
      <c r="G97" s="13"/>
      <c r="H97" s="3"/>
      <c r="I97" s="13">
        <f>IFERROR(SUMIFS(Emission_Factors!$E$7:$E$80,Emission_Factors!$A$7:$A$80,"Scope 1",Emission_Factors!$C$7:$C$80,$F97,Emission_Factors!$D$7:$D$80,$H97),0)</f>
        <v>0</v>
      </c>
      <c r="J97" s="13">
        <f t="shared" si="2"/>
        <v>0</v>
      </c>
      <c r="K97" s="3"/>
      <c r="L97" s="3"/>
      <c r="M97" s="3"/>
      <c r="N97" s="3"/>
      <c r="O97" s="1"/>
      <c r="P97" s="1"/>
      <c r="Q97" s="1"/>
    </row>
    <row r="98" spans="1:17" ht="14.4">
      <c r="A98" s="3"/>
      <c r="B98" s="12"/>
      <c r="C98" s="3"/>
      <c r="D98" s="3"/>
      <c r="E98" s="3"/>
      <c r="F98" s="3"/>
      <c r="G98" s="13"/>
      <c r="H98" s="3"/>
      <c r="I98" s="13">
        <f>IFERROR(SUMIFS(Emission_Factors!$E$7:$E$80,Emission_Factors!$A$7:$A$80,"Scope 1",Emission_Factors!$C$7:$C$80,$F98,Emission_Factors!$D$7:$D$80,$H98),0)</f>
        <v>0</v>
      </c>
      <c r="J98" s="13">
        <f t="shared" si="2"/>
        <v>0</v>
      </c>
      <c r="K98" s="3"/>
      <c r="L98" s="3"/>
      <c r="M98" s="3"/>
      <c r="N98" s="3"/>
      <c r="O98" s="1"/>
      <c r="P98" s="1"/>
      <c r="Q98" s="1"/>
    </row>
    <row r="99" spans="1:17" ht="14.4">
      <c r="A99" s="3"/>
      <c r="B99" s="12"/>
      <c r="C99" s="3"/>
      <c r="D99" s="3"/>
      <c r="E99" s="3"/>
      <c r="F99" s="3"/>
      <c r="G99" s="13"/>
      <c r="H99" s="3"/>
      <c r="I99" s="13">
        <f>IFERROR(SUMIFS(Emission_Factors!$E$7:$E$80,Emission_Factors!$A$7:$A$80,"Scope 1",Emission_Factors!$C$7:$C$80,$F99,Emission_Factors!$D$7:$D$80,$H99),0)</f>
        <v>0</v>
      </c>
      <c r="J99" s="13">
        <f t="shared" si="2"/>
        <v>0</v>
      </c>
      <c r="K99" s="3"/>
      <c r="L99" s="3"/>
      <c r="M99" s="3"/>
      <c r="N99" s="3"/>
      <c r="O99" s="1"/>
      <c r="P99" s="1"/>
      <c r="Q99" s="1"/>
    </row>
    <row r="100" spans="1:17" ht="14.4">
      <c r="A100" s="3"/>
      <c r="B100" s="12"/>
      <c r="C100" s="3"/>
      <c r="D100" s="3"/>
      <c r="E100" s="3"/>
      <c r="F100" s="3"/>
      <c r="G100" s="13"/>
      <c r="H100" s="3"/>
      <c r="I100" s="13">
        <f>IFERROR(SUMIFS(Emission_Factors!$E$7:$E$80,Emission_Factors!$A$7:$A$80,"Scope 1",Emission_Factors!$C$7:$C$80,$F100,Emission_Factors!$D$7:$D$80,$H100),0)</f>
        <v>0</v>
      </c>
      <c r="J100" s="13">
        <f t="shared" si="2"/>
        <v>0</v>
      </c>
      <c r="K100" s="3"/>
      <c r="L100" s="3"/>
      <c r="M100" s="3"/>
      <c r="N100" s="3"/>
      <c r="O100" s="1"/>
      <c r="P100" s="1"/>
      <c r="Q100" s="1"/>
    </row>
    <row r="101" spans="1:17" ht="14.4">
      <c r="A101" s="3"/>
      <c r="B101" s="12"/>
      <c r="C101" s="3"/>
      <c r="D101" s="3"/>
      <c r="E101" s="3"/>
      <c r="F101" s="3"/>
      <c r="G101" s="13"/>
      <c r="H101" s="3"/>
      <c r="I101" s="13">
        <f>IFERROR(SUMIFS(Emission_Factors!$E$7:$E$80,Emission_Factors!$A$7:$A$80,"Scope 1",Emission_Factors!$C$7:$C$80,$F101,Emission_Factors!$D$7:$D$80,$H101),0)</f>
        <v>0</v>
      </c>
      <c r="J101" s="13">
        <f t="shared" si="2"/>
        <v>0</v>
      </c>
      <c r="K101" s="3"/>
      <c r="L101" s="3"/>
      <c r="M101" s="3"/>
      <c r="N101" s="3"/>
      <c r="O101" s="1"/>
      <c r="P101" s="1"/>
      <c r="Q101" s="1"/>
    </row>
    <row r="102" spans="1:17" ht="14.4">
      <c r="A102" s="3"/>
      <c r="B102" s="12"/>
      <c r="C102" s="3"/>
      <c r="D102" s="3"/>
      <c r="E102" s="3"/>
      <c r="F102" s="3"/>
      <c r="G102" s="13"/>
      <c r="H102" s="3"/>
      <c r="I102" s="13">
        <f>IFERROR(SUMIFS(Emission_Factors!$E$7:$E$80,Emission_Factors!$A$7:$A$80,"Scope 1",Emission_Factors!$C$7:$C$80,$F102,Emission_Factors!$D$7:$D$80,$H102),0)</f>
        <v>0</v>
      </c>
      <c r="J102" s="13">
        <f t="shared" ref="J102:J133" si="3">IF($A102="Yes",$G102*$I102/1000,0)</f>
        <v>0</v>
      </c>
      <c r="K102" s="3"/>
      <c r="L102" s="3"/>
      <c r="M102" s="3"/>
      <c r="N102" s="3"/>
      <c r="O102" s="1"/>
      <c r="P102" s="1"/>
      <c r="Q102" s="1"/>
    </row>
    <row r="103" spans="1:17" ht="14.4">
      <c r="A103" s="3"/>
      <c r="B103" s="12"/>
      <c r="C103" s="3"/>
      <c r="D103" s="3"/>
      <c r="E103" s="3"/>
      <c r="F103" s="3"/>
      <c r="G103" s="13"/>
      <c r="H103" s="3"/>
      <c r="I103" s="13">
        <f>IFERROR(SUMIFS(Emission_Factors!$E$7:$E$80,Emission_Factors!$A$7:$A$80,"Scope 1",Emission_Factors!$C$7:$C$80,$F103,Emission_Factors!$D$7:$D$80,$H103),0)</f>
        <v>0</v>
      </c>
      <c r="J103" s="13">
        <f t="shared" si="3"/>
        <v>0</v>
      </c>
      <c r="K103" s="3"/>
      <c r="L103" s="3"/>
      <c r="M103" s="3"/>
      <c r="N103" s="3"/>
      <c r="O103" s="1"/>
      <c r="P103" s="1"/>
      <c r="Q103" s="1"/>
    </row>
    <row r="104" spans="1:17" ht="14.4">
      <c r="A104" s="3"/>
      <c r="B104" s="12"/>
      <c r="C104" s="3"/>
      <c r="D104" s="3"/>
      <c r="E104" s="3"/>
      <c r="F104" s="3"/>
      <c r="G104" s="13"/>
      <c r="H104" s="3"/>
      <c r="I104" s="13">
        <f>IFERROR(SUMIFS(Emission_Factors!$E$7:$E$80,Emission_Factors!$A$7:$A$80,"Scope 1",Emission_Factors!$C$7:$C$80,$F104,Emission_Factors!$D$7:$D$80,$H104),0)</f>
        <v>0</v>
      </c>
      <c r="J104" s="13">
        <f t="shared" si="3"/>
        <v>0</v>
      </c>
      <c r="K104" s="3"/>
      <c r="L104" s="3"/>
      <c r="M104" s="3"/>
      <c r="N104" s="3"/>
      <c r="O104" s="1"/>
      <c r="P104" s="1"/>
      <c r="Q104" s="1"/>
    </row>
    <row r="105" spans="1:17" ht="14.4">
      <c r="A105" s="3"/>
      <c r="B105" s="12"/>
      <c r="C105" s="3"/>
      <c r="D105" s="3"/>
      <c r="E105" s="3"/>
      <c r="F105" s="3"/>
      <c r="G105" s="13"/>
      <c r="H105" s="3"/>
      <c r="I105" s="13">
        <f>IFERROR(SUMIFS(Emission_Factors!$E$7:$E$80,Emission_Factors!$A$7:$A$80,"Scope 1",Emission_Factors!$C$7:$C$80,$F105,Emission_Factors!$D$7:$D$80,$H105),0)</f>
        <v>0</v>
      </c>
      <c r="J105" s="13">
        <f t="shared" si="3"/>
        <v>0</v>
      </c>
      <c r="K105" s="3"/>
      <c r="L105" s="3"/>
      <c r="M105" s="3"/>
      <c r="N105" s="3"/>
      <c r="O105" s="1"/>
      <c r="P105" s="1"/>
      <c r="Q105" s="1"/>
    </row>
    <row r="106" spans="1:17" ht="14.4">
      <c r="A106" s="3"/>
      <c r="B106" s="12"/>
      <c r="C106" s="3"/>
      <c r="D106" s="3"/>
      <c r="E106" s="3"/>
      <c r="F106" s="3"/>
      <c r="G106" s="13"/>
      <c r="H106" s="3"/>
      <c r="I106" s="13">
        <f>IFERROR(SUMIFS(Emission_Factors!$E$7:$E$80,Emission_Factors!$A$7:$A$80,"Scope 1",Emission_Factors!$C$7:$C$80,$F106,Emission_Factors!$D$7:$D$80,$H106),0)</f>
        <v>0</v>
      </c>
      <c r="J106" s="13">
        <f t="shared" si="3"/>
        <v>0</v>
      </c>
      <c r="K106" s="3"/>
      <c r="L106" s="3"/>
      <c r="M106" s="3"/>
      <c r="N106" s="3"/>
      <c r="O106" s="1"/>
      <c r="P106" s="1"/>
      <c r="Q106" s="1"/>
    </row>
    <row r="107" spans="1:17" ht="14.4">
      <c r="A107" s="3"/>
      <c r="B107" s="12"/>
      <c r="C107" s="3"/>
      <c r="D107" s="3"/>
      <c r="E107" s="3"/>
      <c r="F107" s="3"/>
      <c r="G107" s="13"/>
      <c r="H107" s="3"/>
      <c r="I107" s="13">
        <f>IFERROR(SUMIFS(Emission_Factors!$E$7:$E$80,Emission_Factors!$A$7:$A$80,"Scope 1",Emission_Factors!$C$7:$C$80,$F107,Emission_Factors!$D$7:$D$80,$H107),0)</f>
        <v>0</v>
      </c>
      <c r="J107" s="13">
        <f t="shared" si="3"/>
        <v>0</v>
      </c>
      <c r="K107" s="3"/>
      <c r="L107" s="3"/>
      <c r="M107" s="3"/>
      <c r="N107" s="3"/>
      <c r="O107" s="1"/>
      <c r="P107" s="1"/>
      <c r="Q107" s="1"/>
    </row>
    <row r="108" spans="1:17" ht="14.4">
      <c r="A108" s="3"/>
      <c r="B108" s="12"/>
      <c r="C108" s="3"/>
      <c r="D108" s="3"/>
      <c r="E108" s="3"/>
      <c r="F108" s="3"/>
      <c r="G108" s="13"/>
      <c r="H108" s="3"/>
      <c r="I108" s="13">
        <f>IFERROR(SUMIFS(Emission_Factors!$E$7:$E$80,Emission_Factors!$A$7:$A$80,"Scope 1",Emission_Factors!$C$7:$C$80,$F108,Emission_Factors!$D$7:$D$80,$H108),0)</f>
        <v>0</v>
      </c>
      <c r="J108" s="13">
        <f t="shared" si="3"/>
        <v>0</v>
      </c>
      <c r="K108" s="3"/>
      <c r="L108" s="3"/>
      <c r="M108" s="3"/>
      <c r="N108" s="3"/>
      <c r="O108" s="1"/>
      <c r="P108" s="1"/>
      <c r="Q108" s="1"/>
    </row>
    <row r="109" spans="1:17" ht="14.4">
      <c r="A109" s="3"/>
      <c r="B109" s="12"/>
      <c r="C109" s="3"/>
      <c r="D109" s="3"/>
      <c r="E109" s="3"/>
      <c r="F109" s="3"/>
      <c r="G109" s="13"/>
      <c r="H109" s="3"/>
      <c r="I109" s="13">
        <f>IFERROR(SUMIFS(Emission_Factors!$E$7:$E$80,Emission_Factors!$A$7:$A$80,"Scope 1",Emission_Factors!$C$7:$C$80,$F109,Emission_Factors!$D$7:$D$80,$H109),0)</f>
        <v>0</v>
      </c>
      <c r="J109" s="13">
        <f t="shared" si="3"/>
        <v>0</v>
      </c>
      <c r="K109" s="3"/>
      <c r="L109" s="3"/>
      <c r="M109" s="3"/>
      <c r="N109" s="3"/>
      <c r="O109" s="1"/>
      <c r="P109" s="1"/>
      <c r="Q109" s="1"/>
    </row>
    <row r="110" spans="1:17" ht="14.4">
      <c r="A110" s="3"/>
      <c r="B110" s="12"/>
      <c r="C110" s="3"/>
      <c r="D110" s="3"/>
      <c r="E110" s="3"/>
      <c r="F110" s="3"/>
      <c r="G110" s="13"/>
      <c r="H110" s="3"/>
      <c r="I110" s="13">
        <f>IFERROR(SUMIFS(Emission_Factors!$E$7:$E$80,Emission_Factors!$A$7:$A$80,"Scope 1",Emission_Factors!$C$7:$C$80,$F110,Emission_Factors!$D$7:$D$80,$H110),0)</f>
        <v>0</v>
      </c>
      <c r="J110" s="13">
        <f t="shared" si="3"/>
        <v>0</v>
      </c>
      <c r="K110" s="3"/>
      <c r="L110" s="3"/>
      <c r="M110" s="3"/>
      <c r="N110" s="3"/>
      <c r="O110" s="1"/>
      <c r="P110" s="1"/>
      <c r="Q110" s="1"/>
    </row>
    <row r="111" spans="1:17" ht="14.4">
      <c r="A111" s="3"/>
      <c r="B111" s="12"/>
      <c r="C111" s="3"/>
      <c r="D111" s="3"/>
      <c r="E111" s="3"/>
      <c r="F111" s="3"/>
      <c r="G111" s="13"/>
      <c r="H111" s="3"/>
      <c r="I111" s="13">
        <f>IFERROR(SUMIFS(Emission_Factors!$E$7:$E$80,Emission_Factors!$A$7:$A$80,"Scope 1",Emission_Factors!$C$7:$C$80,$F111,Emission_Factors!$D$7:$D$80,$H111),0)</f>
        <v>0</v>
      </c>
      <c r="J111" s="13">
        <f t="shared" si="3"/>
        <v>0</v>
      </c>
      <c r="K111" s="3"/>
      <c r="L111" s="3"/>
      <c r="M111" s="3"/>
      <c r="N111" s="3"/>
      <c r="O111" s="1"/>
      <c r="P111" s="1"/>
      <c r="Q111" s="1"/>
    </row>
    <row r="112" spans="1:17" ht="14.4">
      <c r="A112" s="3"/>
      <c r="B112" s="12"/>
      <c r="C112" s="3"/>
      <c r="D112" s="3"/>
      <c r="E112" s="3"/>
      <c r="F112" s="3"/>
      <c r="G112" s="13"/>
      <c r="H112" s="3"/>
      <c r="I112" s="13">
        <f>IFERROR(SUMIFS(Emission_Factors!$E$7:$E$80,Emission_Factors!$A$7:$A$80,"Scope 1",Emission_Factors!$C$7:$C$80,$F112,Emission_Factors!$D$7:$D$80,$H112),0)</f>
        <v>0</v>
      </c>
      <c r="J112" s="13">
        <f t="shared" si="3"/>
        <v>0</v>
      </c>
      <c r="K112" s="3"/>
      <c r="L112" s="3"/>
      <c r="M112" s="3"/>
      <c r="N112" s="3"/>
      <c r="O112" s="1"/>
      <c r="P112" s="1"/>
      <c r="Q112" s="1"/>
    </row>
    <row r="113" spans="1:17" ht="14.4">
      <c r="A113" s="3"/>
      <c r="B113" s="12"/>
      <c r="C113" s="3"/>
      <c r="D113" s="3"/>
      <c r="E113" s="3"/>
      <c r="F113" s="3"/>
      <c r="G113" s="13"/>
      <c r="H113" s="3"/>
      <c r="I113" s="13">
        <f>IFERROR(SUMIFS(Emission_Factors!$E$7:$E$80,Emission_Factors!$A$7:$A$80,"Scope 1",Emission_Factors!$C$7:$C$80,$F113,Emission_Factors!$D$7:$D$80,$H113),0)</f>
        <v>0</v>
      </c>
      <c r="J113" s="13">
        <f t="shared" si="3"/>
        <v>0</v>
      </c>
      <c r="K113" s="3"/>
      <c r="L113" s="3"/>
      <c r="M113" s="3"/>
      <c r="N113" s="3"/>
      <c r="O113" s="1"/>
      <c r="P113" s="1"/>
      <c r="Q113" s="1"/>
    </row>
    <row r="114" spans="1:17" ht="14.4">
      <c r="A114" s="3"/>
      <c r="B114" s="12"/>
      <c r="C114" s="3"/>
      <c r="D114" s="3"/>
      <c r="E114" s="3"/>
      <c r="F114" s="3"/>
      <c r="G114" s="13"/>
      <c r="H114" s="3"/>
      <c r="I114" s="13">
        <f>IFERROR(SUMIFS(Emission_Factors!$E$7:$E$80,Emission_Factors!$A$7:$A$80,"Scope 1",Emission_Factors!$C$7:$C$80,$F114,Emission_Factors!$D$7:$D$80,$H114),0)</f>
        <v>0</v>
      </c>
      <c r="J114" s="13">
        <f t="shared" si="3"/>
        <v>0</v>
      </c>
      <c r="K114" s="3"/>
      <c r="L114" s="3"/>
      <c r="M114" s="3"/>
      <c r="N114" s="3"/>
      <c r="O114" s="1"/>
      <c r="P114" s="1"/>
      <c r="Q114" s="1"/>
    </row>
    <row r="115" spans="1:17" ht="14.4">
      <c r="A115" s="3"/>
      <c r="B115" s="12"/>
      <c r="C115" s="3"/>
      <c r="D115" s="3"/>
      <c r="E115" s="3"/>
      <c r="F115" s="3"/>
      <c r="G115" s="13"/>
      <c r="H115" s="3"/>
      <c r="I115" s="13">
        <f>IFERROR(SUMIFS(Emission_Factors!$E$7:$E$80,Emission_Factors!$A$7:$A$80,"Scope 1",Emission_Factors!$C$7:$C$80,$F115,Emission_Factors!$D$7:$D$80,$H115),0)</f>
        <v>0</v>
      </c>
      <c r="J115" s="13">
        <f t="shared" si="3"/>
        <v>0</v>
      </c>
      <c r="K115" s="3"/>
      <c r="L115" s="3"/>
      <c r="M115" s="3"/>
      <c r="N115" s="3"/>
      <c r="O115" s="1"/>
      <c r="P115" s="1"/>
      <c r="Q115" s="1"/>
    </row>
    <row r="116" spans="1:17" ht="14.4">
      <c r="A116" s="3"/>
      <c r="B116" s="12"/>
      <c r="C116" s="3"/>
      <c r="D116" s="3"/>
      <c r="E116" s="3"/>
      <c r="F116" s="3"/>
      <c r="G116" s="13"/>
      <c r="H116" s="3"/>
      <c r="I116" s="13">
        <f>IFERROR(SUMIFS(Emission_Factors!$E$7:$E$80,Emission_Factors!$A$7:$A$80,"Scope 1",Emission_Factors!$C$7:$C$80,$F116,Emission_Factors!$D$7:$D$80,$H116),0)</f>
        <v>0</v>
      </c>
      <c r="J116" s="13">
        <f t="shared" si="3"/>
        <v>0</v>
      </c>
      <c r="K116" s="3"/>
      <c r="L116" s="3"/>
      <c r="M116" s="3"/>
      <c r="N116" s="3"/>
      <c r="O116" s="1"/>
      <c r="P116" s="1"/>
      <c r="Q116" s="1"/>
    </row>
    <row r="117" spans="1:17" ht="14.4">
      <c r="A117" s="3"/>
      <c r="B117" s="12"/>
      <c r="C117" s="3"/>
      <c r="D117" s="3"/>
      <c r="E117" s="3"/>
      <c r="F117" s="3"/>
      <c r="G117" s="13"/>
      <c r="H117" s="3"/>
      <c r="I117" s="13">
        <f>IFERROR(SUMIFS(Emission_Factors!$E$7:$E$80,Emission_Factors!$A$7:$A$80,"Scope 1",Emission_Factors!$C$7:$C$80,$F117,Emission_Factors!$D$7:$D$80,$H117),0)</f>
        <v>0</v>
      </c>
      <c r="J117" s="13">
        <f t="shared" si="3"/>
        <v>0</v>
      </c>
      <c r="K117" s="3"/>
      <c r="L117" s="3"/>
      <c r="M117" s="3"/>
      <c r="N117" s="3"/>
      <c r="O117" s="1"/>
      <c r="P117" s="1"/>
      <c r="Q117" s="1"/>
    </row>
    <row r="118" spans="1:17" ht="14.4">
      <c r="A118" s="3"/>
      <c r="B118" s="12"/>
      <c r="C118" s="3"/>
      <c r="D118" s="3"/>
      <c r="E118" s="3"/>
      <c r="F118" s="3"/>
      <c r="G118" s="13"/>
      <c r="H118" s="3"/>
      <c r="I118" s="13">
        <f>IFERROR(SUMIFS(Emission_Factors!$E$7:$E$80,Emission_Factors!$A$7:$A$80,"Scope 1",Emission_Factors!$C$7:$C$80,$F118,Emission_Factors!$D$7:$D$80,$H118),0)</f>
        <v>0</v>
      </c>
      <c r="J118" s="13">
        <f t="shared" si="3"/>
        <v>0</v>
      </c>
      <c r="K118" s="3"/>
      <c r="L118" s="3"/>
      <c r="M118" s="3"/>
      <c r="N118" s="3"/>
      <c r="O118" s="1"/>
      <c r="P118" s="1"/>
      <c r="Q118" s="1"/>
    </row>
    <row r="119" spans="1:17" ht="14.4">
      <c r="A119" s="3"/>
      <c r="B119" s="12"/>
      <c r="C119" s="3"/>
      <c r="D119" s="3"/>
      <c r="E119" s="3"/>
      <c r="F119" s="3"/>
      <c r="G119" s="13"/>
      <c r="H119" s="3"/>
      <c r="I119" s="13">
        <f>IFERROR(SUMIFS(Emission_Factors!$E$7:$E$80,Emission_Factors!$A$7:$A$80,"Scope 1",Emission_Factors!$C$7:$C$80,$F119,Emission_Factors!$D$7:$D$80,$H119),0)</f>
        <v>0</v>
      </c>
      <c r="J119" s="13">
        <f t="shared" si="3"/>
        <v>0</v>
      </c>
      <c r="K119" s="3"/>
      <c r="L119" s="3"/>
      <c r="M119" s="3"/>
      <c r="N119" s="3"/>
      <c r="O119" s="1"/>
      <c r="P119" s="1"/>
      <c r="Q119" s="1"/>
    </row>
    <row r="120" spans="1:17" ht="14.4">
      <c r="A120" s="3"/>
      <c r="B120" s="12"/>
      <c r="C120" s="3"/>
      <c r="D120" s="3"/>
      <c r="E120" s="3"/>
      <c r="F120" s="3"/>
      <c r="G120" s="13"/>
      <c r="H120" s="3"/>
      <c r="I120" s="13">
        <f>IFERROR(SUMIFS(Emission_Factors!$E$7:$E$80,Emission_Factors!$A$7:$A$80,"Scope 1",Emission_Factors!$C$7:$C$80,$F120,Emission_Factors!$D$7:$D$80,$H120),0)</f>
        <v>0</v>
      </c>
      <c r="J120" s="13">
        <f t="shared" si="3"/>
        <v>0</v>
      </c>
      <c r="K120" s="3"/>
      <c r="L120" s="3"/>
      <c r="M120" s="3"/>
      <c r="N120" s="3"/>
      <c r="O120" s="1"/>
      <c r="P120" s="1"/>
      <c r="Q120" s="1"/>
    </row>
    <row r="121" spans="1:17" ht="14.4">
      <c r="A121" s="3"/>
      <c r="B121" s="12"/>
      <c r="C121" s="3"/>
      <c r="D121" s="3"/>
      <c r="E121" s="3"/>
      <c r="F121" s="3"/>
      <c r="G121" s="13"/>
      <c r="H121" s="3"/>
      <c r="I121" s="13">
        <f>IFERROR(SUMIFS(Emission_Factors!$E$7:$E$80,Emission_Factors!$A$7:$A$80,"Scope 1",Emission_Factors!$C$7:$C$80,$F121,Emission_Factors!$D$7:$D$80,$H121),0)</f>
        <v>0</v>
      </c>
      <c r="J121" s="13">
        <f t="shared" si="3"/>
        <v>0</v>
      </c>
      <c r="K121" s="3"/>
      <c r="L121" s="3"/>
      <c r="M121" s="3"/>
      <c r="N121" s="3"/>
      <c r="O121" s="1"/>
      <c r="P121" s="1"/>
      <c r="Q121" s="1"/>
    </row>
    <row r="122" spans="1:17" ht="14.4">
      <c r="A122" s="3"/>
      <c r="B122" s="12"/>
      <c r="C122" s="3"/>
      <c r="D122" s="3"/>
      <c r="E122" s="3"/>
      <c r="F122" s="3"/>
      <c r="G122" s="13"/>
      <c r="H122" s="3"/>
      <c r="I122" s="13">
        <f>IFERROR(SUMIFS(Emission_Factors!$E$7:$E$80,Emission_Factors!$A$7:$A$80,"Scope 1",Emission_Factors!$C$7:$C$80,$F122,Emission_Factors!$D$7:$D$80,$H122),0)</f>
        <v>0</v>
      </c>
      <c r="J122" s="13">
        <f t="shared" si="3"/>
        <v>0</v>
      </c>
      <c r="K122" s="3"/>
      <c r="L122" s="3"/>
      <c r="M122" s="3"/>
      <c r="N122" s="3"/>
      <c r="O122" s="1"/>
      <c r="P122" s="1"/>
      <c r="Q122" s="1"/>
    </row>
    <row r="123" spans="1:17" ht="14.4">
      <c r="A123" s="3"/>
      <c r="B123" s="12"/>
      <c r="C123" s="3"/>
      <c r="D123" s="3"/>
      <c r="E123" s="3"/>
      <c r="F123" s="3"/>
      <c r="G123" s="13"/>
      <c r="H123" s="3"/>
      <c r="I123" s="13">
        <f>IFERROR(SUMIFS(Emission_Factors!$E$7:$E$80,Emission_Factors!$A$7:$A$80,"Scope 1",Emission_Factors!$C$7:$C$80,$F123,Emission_Factors!$D$7:$D$80,$H123),0)</f>
        <v>0</v>
      </c>
      <c r="J123" s="13">
        <f t="shared" si="3"/>
        <v>0</v>
      </c>
      <c r="K123" s="3"/>
      <c r="L123" s="3"/>
      <c r="M123" s="3"/>
      <c r="N123" s="3"/>
      <c r="O123" s="1"/>
      <c r="P123" s="1"/>
      <c r="Q123" s="1"/>
    </row>
    <row r="124" spans="1:17" ht="14.4">
      <c r="A124" s="3"/>
      <c r="B124" s="12"/>
      <c r="C124" s="3"/>
      <c r="D124" s="3"/>
      <c r="E124" s="3"/>
      <c r="F124" s="3"/>
      <c r="G124" s="13"/>
      <c r="H124" s="3"/>
      <c r="I124" s="13">
        <f>IFERROR(SUMIFS(Emission_Factors!$E$7:$E$80,Emission_Factors!$A$7:$A$80,"Scope 1",Emission_Factors!$C$7:$C$80,$F124,Emission_Factors!$D$7:$D$80,$H124),0)</f>
        <v>0</v>
      </c>
      <c r="J124" s="13">
        <f t="shared" si="3"/>
        <v>0</v>
      </c>
      <c r="K124" s="3"/>
      <c r="L124" s="3"/>
      <c r="M124" s="3"/>
      <c r="N124" s="3"/>
      <c r="O124" s="1"/>
      <c r="P124" s="1"/>
      <c r="Q124" s="1"/>
    </row>
    <row r="125" spans="1:17" ht="14.4">
      <c r="A125" s="3"/>
      <c r="B125" s="12"/>
      <c r="C125" s="3"/>
      <c r="D125" s="3"/>
      <c r="E125" s="3"/>
      <c r="F125" s="3"/>
      <c r="G125" s="13"/>
      <c r="H125" s="3"/>
      <c r="I125" s="13">
        <f>IFERROR(SUMIFS(Emission_Factors!$E$7:$E$80,Emission_Factors!$A$7:$A$80,"Scope 1",Emission_Factors!$C$7:$C$80,$F125,Emission_Factors!$D$7:$D$80,$H125),0)</f>
        <v>0</v>
      </c>
      <c r="J125" s="13">
        <f t="shared" si="3"/>
        <v>0</v>
      </c>
      <c r="K125" s="3"/>
      <c r="L125" s="3"/>
      <c r="M125" s="3"/>
      <c r="N125" s="3"/>
      <c r="O125" s="1"/>
      <c r="P125" s="1"/>
      <c r="Q125" s="1"/>
    </row>
    <row r="126" spans="1:17" ht="14.4">
      <c r="A126" s="3"/>
      <c r="B126" s="12"/>
      <c r="C126" s="3"/>
      <c r="D126" s="3"/>
      <c r="E126" s="3"/>
      <c r="F126" s="3"/>
      <c r="G126" s="13"/>
      <c r="H126" s="3"/>
      <c r="I126" s="13">
        <f>IFERROR(SUMIFS(Emission_Factors!$E$7:$E$80,Emission_Factors!$A$7:$A$80,"Scope 1",Emission_Factors!$C$7:$C$80,$F126,Emission_Factors!$D$7:$D$80,$H126),0)</f>
        <v>0</v>
      </c>
      <c r="J126" s="13">
        <f t="shared" si="3"/>
        <v>0</v>
      </c>
      <c r="K126" s="3"/>
      <c r="L126" s="3"/>
      <c r="M126" s="3"/>
      <c r="N126" s="3"/>
      <c r="O126" s="1"/>
      <c r="P126" s="1"/>
      <c r="Q126" s="1"/>
    </row>
    <row r="127" spans="1:17" ht="14.4">
      <c r="A127" s="3"/>
      <c r="B127" s="12"/>
      <c r="C127" s="3"/>
      <c r="D127" s="3"/>
      <c r="E127" s="3"/>
      <c r="F127" s="3"/>
      <c r="G127" s="13"/>
      <c r="H127" s="3"/>
      <c r="I127" s="13">
        <f>IFERROR(SUMIFS(Emission_Factors!$E$7:$E$80,Emission_Factors!$A$7:$A$80,"Scope 1",Emission_Factors!$C$7:$C$80,$F127,Emission_Factors!$D$7:$D$80,$H127),0)</f>
        <v>0</v>
      </c>
      <c r="J127" s="13">
        <f t="shared" si="3"/>
        <v>0</v>
      </c>
      <c r="K127" s="3"/>
      <c r="L127" s="3"/>
      <c r="M127" s="3"/>
      <c r="N127" s="3"/>
      <c r="O127" s="1"/>
      <c r="P127" s="1"/>
      <c r="Q127" s="1"/>
    </row>
    <row r="128" spans="1:17" ht="14.4">
      <c r="A128" s="3"/>
      <c r="B128" s="12"/>
      <c r="C128" s="3"/>
      <c r="D128" s="3"/>
      <c r="E128" s="3"/>
      <c r="F128" s="3"/>
      <c r="G128" s="13"/>
      <c r="H128" s="3"/>
      <c r="I128" s="13">
        <f>IFERROR(SUMIFS(Emission_Factors!$E$7:$E$80,Emission_Factors!$A$7:$A$80,"Scope 1",Emission_Factors!$C$7:$C$80,$F128,Emission_Factors!$D$7:$D$80,$H128),0)</f>
        <v>0</v>
      </c>
      <c r="J128" s="13">
        <f t="shared" si="3"/>
        <v>0</v>
      </c>
      <c r="K128" s="3"/>
      <c r="L128" s="3"/>
      <c r="M128" s="3"/>
      <c r="N128" s="3"/>
      <c r="O128" s="1"/>
      <c r="P128" s="1"/>
      <c r="Q128" s="1"/>
    </row>
    <row r="129" spans="1:17" ht="14.4">
      <c r="A129" s="3"/>
      <c r="B129" s="12"/>
      <c r="C129" s="3"/>
      <c r="D129" s="3"/>
      <c r="E129" s="3"/>
      <c r="F129" s="3"/>
      <c r="G129" s="13"/>
      <c r="H129" s="3"/>
      <c r="I129" s="13">
        <f>IFERROR(SUMIFS(Emission_Factors!$E$7:$E$80,Emission_Factors!$A$7:$A$80,"Scope 1",Emission_Factors!$C$7:$C$80,$F129,Emission_Factors!$D$7:$D$80,$H129),0)</f>
        <v>0</v>
      </c>
      <c r="J129" s="13">
        <f t="shared" si="3"/>
        <v>0</v>
      </c>
      <c r="K129" s="3"/>
      <c r="L129" s="3"/>
      <c r="M129" s="3"/>
      <c r="N129" s="3"/>
      <c r="O129" s="1"/>
      <c r="P129" s="1"/>
      <c r="Q129" s="1"/>
    </row>
    <row r="130" spans="1:17" ht="14.4">
      <c r="A130" s="3"/>
      <c r="B130" s="12"/>
      <c r="C130" s="3"/>
      <c r="D130" s="3"/>
      <c r="E130" s="3"/>
      <c r="F130" s="3"/>
      <c r="G130" s="13"/>
      <c r="H130" s="3"/>
      <c r="I130" s="13">
        <f>IFERROR(SUMIFS(Emission_Factors!$E$7:$E$80,Emission_Factors!$A$7:$A$80,"Scope 1",Emission_Factors!$C$7:$C$80,$F130,Emission_Factors!$D$7:$D$80,$H130),0)</f>
        <v>0</v>
      </c>
      <c r="J130" s="13">
        <f t="shared" si="3"/>
        <v>0</v>
      </c>
      <c r="K130" s="3"/>
      <c r="L130" s="3"/>
      <c r="M130" s="3"/>
      <c r="N130" s="3"/>
      <c r="O130" s="1"/>
      <c r="P130" s="1"/>
      <c r="Q130" s="1"/>
    </row>
    <row r="131" spans="1:17" ht="14.4">
      <c r="A131" s="3"/>
      <c r="B131" s="12"/>
      <c r="C131" s="3"/>
      <c r="D131" s="3"/>
      <c r="E131" s="3"/>
      <c r="F131" s="3"/>
      <c r="G131" s="13"/>
      <c r="H131" s="3"/>
      <c r="I131" s="13">
        <f>IFERROR(SUMIFS(Emission_Factors!$E$7:$E$80,Emission_Factors!$A$7:$A$80,"Scope 1",Emission_Factors!$C$7:$C$80,$F131,Emission_Factors!$D$7:$D$80,$H131),0)</f>
        <v>0</v>
      </c>
      <c r="J131" s="13">
        <f t="shared" si="3"/>
        <v>0</v>
      </c>
      <c r="K131" s="3"/>
      <c r="L131" s="3"/>
      <c r="M131" s="3"/>
      <c r="N131" s="3"/>
      <c r="O131" s="1"/>
      <c r="P131" s="1"/>
      <c r="Q131" s="1"/>
    </row>
    <row r="132" spans="1:17" ht="14.4">
      <c r="A132" s="3"/>
      <c r="B132" s="12"/>
      <c r="C132" s="3"/>
      <c r="D132" s="3"/>
      <c r="E132" s="3"/>
      <c r="F132" s="3"/>
      <c r="G132" s="13"/>
      <c r="H132" s="3"/>
      <c r="I132" s="13">
        <f>IFERROR(SUMIFS(Emission_Factors!$E$7:$E$80,Emission_Factors!$A$7:$A$80,"Scope 1",Emission_Factors!$C$7:$C$80,$F132,Emission_Factors!$D$7:$D$80,$H132),0)</f>
        <v>0</v>
      </c>
      <c r="J132" s="13">
        <f t="shared" si="3"/>
        <v>0</v>
      </c>
      <c r="K132" s="3"/>
      <c r="L132" s="3"/>
      <c r="M132" s="3"/>
      <c r="N132" s="3"/>
      <c r="O132" s="1"/>
      <c r="P132" s="1"/>
      <c r="Q132" s="1"/>
    </row>
    <row r="133" spans="1:17" ht="14.4">
      <c r="A133" s="3"/>
      <c r="B133" s="12"/>
      <c r="C133" s="3"/>
      <c r="D133" s="3"/>
      <c r="E133" s="3"/>
      <c r="F133" s="3"/>
      <c r="G133" s="13"/>
      <c r="H133" s="3"/>
      <c r="I133" s="13">
        <f>IFERROR(SUMIFS(Emission_Factors!$E$7:$E$80,Emission_Factors!$A$7:$A$80,"Scope 1",Emission_Factors!$C$7:$C$80,$F133,Emission_Factors!$D$7:$D$80,$H133),0)</f>
        <v>0</v>
      </c>
      <c r="J133" s="13">
        <f t="shared" si="3"/>
        <v>0</v>
      </c>
      <c r="K133" s="3"/>
      <c r="L133" s="3"/>
      <c r="M133" s="3"/>
      <c r="N133" s="3"/>
      <c r="O133" s="1"/>
      <c r="P133" s="1"/>
      <c r="Q133" s="1"/>
    </row>
    <row r="134" spans="1:17" ht="14.4">
      <c r="A134" s="3"/>
      <c r="B134" s="12"/>
      <c r="C134" s="3"/>
      <c r="D134" s="3"/>
      <c r="E134" s="3"/>
      <c r="F134" s="3"/>
      <c r="G134" s="13"/>
      <c r="H134" s="3"/>
      <c r="I134" s="13">
        <f>IFERROR(SUMIFS(Emission_Factors!$E$7:$E$80,Emission_Factors!$A$7:$A$80,"Scope 1",Emission_Factors!$C$7:$C$80,$F134,Emission_Factors!$D$7:$D$80,$H134),0)</f>
        <v>0</v>
      </c>
      <c r="J134" s="13">
        <f t="shared" ref="J134:J165" si="4">IF($A134="Yes",$G134*$I134/1000,0)</f>
        <v>0</v>
      </c>
      <c r="K134" s="3"/>
      <c r="L134" s="3"/>
      <c r="M134" s="3"/>
      <c r="N134" s="3"/>
      <c r="O134" s="1"/>
      <c r="P134" s="1"/>
      <c r="Q134" s="1"/>
    </row>
    <row r="135" spans="1:17" ht="14.4">
      <c r="A135" s="3"/>
      <c r="B135" s="12"/>
      <c r="C135" s="3"/>
      <c r="D135" s="3"/>
      <c r="E135" s="3"/>
      <c r="F135" s="3"/>
      <c r="G135" s="13"/>
      <c r="H135" s="3"/>
      <c r="I135" s="13">
        <f>IFERROR(SUMIFS(Emission_Factors!$E$7:$E$80,Emission_Factors!$A$7:$A$80,"Scope 1",Emission_Factors!$C$7:$C$80,$F135,Emission_Factors!$D$7:$D$80,$H135),0)</f>
        <v>0</v>
      </c>
      <c r="J135" s="13">
        <f t="shared" si="4"/>
        <v>0</v>
      </c>
      <c r="K135" s="3"/>
      <c r="L135" s="3"/>
      <c r="M135" s="3"/>
      <c r="N135" s="3"/>
      <c r="O135" s="1"/>
      <c r="P135" s="1"/>
      <c r="Q135" s="1"/>
    </row>
    <row r="136" spans="1:17" ht="14.4">
      <c r="A136" s="3"/>
      <c r="B136" s="12"/>
      <c r="C136" s="3"/>
      <c r="D136" s="3"/>
      <c r="E136" s="3"/>
      <c r="F136" s="3"/>
      <c r="G136" s="13"/>
      <c r="H136" s="3"/>
      <c r="I136" s="13">
        <f>IFERROR(SUMIFS(Emission_Factors!$E$7:$E$80,Emission_Factors!$A$7:$A$80,"Scope 1",Emission_Factors!$C$7:$C$80,$F136,Emission_Factors!$D$7:$D$80,$H136),0)</f>
        <v>0</v>
      </c>
      <c r="J136" s="13">
        <f t="shared" si="4"/>
        <v>0</v>
      </c>
      <c r="K136" s="3"/>
      <c r="L136" s="3"/>
      <c r="M136" s="3"/>
      <c r="N136" s="3"/>
      <c r="O136" s="1"/>
      <c r="P136" s="1"/>
      <c r="Q136" s="1"/>
    </row>
    <row r="137" spans="1:17" ht="14.4">
      <c r="A137" s="3"/>
      <c r="B137" s="12"/>
      <c r="C137" s="3"/>
      <c r="D137" s="3"/>
      <c r="E137" s="3"/>
      <c r="F137" s="3"/>
      <c r="G137" s="13"/>
      <c r="H137" s="3"/>
      <c r="I137" s="13">
        <f>IFERROR(SUMIFS(Emission_Factors!$E$7:$E$80,Emission_Factors!$A$7:$A$80,"Scope 1",Emission_Factors!$C$7:$C$80,$F137,Emission_Factors!$D$7:$D$80,$H137),0)</f>
        <v>0</v>
      </c>
      <c r="J137" s="13">
        <f t="shared" si="4"/>
        <v>0</v>
      </c>
      <c r="K137" s="3"/>
      <c r="L137" s="3"/>
      <c r="M137" s="3"/>
      <c r="N137" s="3"/>
      <c r="O137" s="1"/>
      <c r="P137" s="1"/>
      <c r="Q137" s="1"/>
    </row>
    <row r="138" spans="1:17" ht="14.4">
      <c r="A138" s="3"/>
      <c r="B138" s="12"/>
      <c r="C138" s="3"/>
      <c r="D138" s="3"/>
      <c r="E138" s="3"/>
      <c r="F138" s="3"/>
      <c r="G138" s="13"/>
      <c r="H138" s="3"/>
      <c r="I138" s="13">
        <f>IFERROR(SUMIFS(Emission_Factors!$E$7:$E$80,Emission_Factors!$A$7:$A$80,"Scope 1",Emission_Factors!$C$7:$C$80,$F138,Emission_Factors!$D$7:$D$80,$H138),0)</f>
        <v>0</v>
      </c>
      <c r="J138" s="13">
        <f t="shared" si="4"/>
        <v>0</v>
      </c>
      <c r="K138" s="3"/>
      <c r="L138" s="3"/>
      <c r="M138" s="3"/>
      <c r="N138" s="3"/>
      <c r="O138" s="1"/>
      <c r="P138" s="1"/>
      <c r="Q138" s="1"/>
    </row>
    <row r="139" spans="1:17" ht="14.4">
      <c r="A139" s="3"/>
      <c r="B139" s="12"/>
      <c r="C139" s="3"/>
      <c r="D139" s="3"/>
      <c r="E139" s="3"/>
      <c r="F139" s="3"/>
      <c r="G139" s="13"/>
      <c r="H139" s="3"/>
      <c r="I139" s="13">
        <f>IFERROR(SUMIFS(Emission_Factors!$E$7:$E$80,Emission_Factors!$A$7:$A$80,"Scope 1",Emission_Factors!$C$7:$C$80,$F139,Emission_Factors!$D$7:$D$80,$H139),0)</f>
        <v>0</v>
      </c>
      <c r="J139" s="13">
        <f t="shared" si="4"/>
        <v>0</v>
      </c>
      <c r="K139" s="3"/>
      <c r="L139" s="3"/>
      <c r="M139" s="3"/>
      <c r="N139" s="3"/>
      <c r="O139" s="1"/>
      <c r="P139" s="1"/>
      <c r="Q139" s="1"/>
    </row>
    <row r="140" spans="1:17" ht="14.4">
      <c r="A140" s="3"/>
      <c r="B140" s="12"/>
      <c r="C140" s="3"/>
      <c r="D140" s="3"/>
      <c r="E140" s="3"/>
      <c r="F140" s="3"/>
      <c r="G140" s="13"/>
      <c r="H140" s="3"/>
      <c r="I140" s="13">
        <f>IFERROR(SUMIFS(Emission_Factors!$E$7:$E$80,Emission_Factors!$A$7:$A$80,"Scope 1",Emission_Factors!$C$7:$C$80,$F140,Emission_Factors!$D$7:$D$80,$H140),0)</f>
        <v>0</v>
      </c>
      <c r="J140" s="13">
        <f t="shared" si="4"/>
        <v>0</v>
      </c>
      <c r="K140" s="3"/>
      <c r="L140" s="3"/>
      <c r="M140" s="3"/>
      <c r="N140" s="3"/>
      <c r="O140" s="1"/>
      <c r="P140" s="1"/>
      <c r="Q140" s="1"/>
    </row>
    <row r="141" spans="1:17" ht="14.4">
      <c r="A141" s="3"/>
      <c r="B141" s="12"/>
      <c r="C141" s="3"/>
      <c r="D141" s="3"/>
      <c r="E141" s="3"/>
      <c r="F141" s="3"/>
      <c r="G141" s="13"/>
      <c r="H141" s="3"/>
      <c r="I141" s="13">
        <f>IFERROR(SUMIFS(Emission_Factors!$E$7:$E$80,Emission_Factors!$A$7:$A$80,"Scope 1",Emission_Factors!$C$7:$C$80,$F141,Emission_Factors!$D$7:$D$80,$H141),0)</f>
        <v>0</v>
      </c>
      <c r="J141" s="13">
        <f t="shared" si="4"/>
        <v>0</v>
      </c>
      <c r="K141" s="3"/>
      <c r="L141" s="3"/>
      <c r="M141" s="3"/>
      <c r="N141" s="3"/>
      <c r="O141" s="1"/>
      <c r="P141" s="1"/>
      <c r="Q141" s="1"/>
    </row>
    <row r="142" spans="1:17" ht="14.4">
      <c r="A142" s="3"/>
      <c r="B142" s="12"/>
      <c r="C142" s="3"/>
      <c r="D142" s="3"/>
      <c r="E142" s="3"/>
      <c r="F142" s="3"/>
      <c r="G142" s="13"/>
      <c r="H142" s="3"/>
      <c r="I142" s="13">
        <f>IFERROR(SUMIFS(Emission_Factors!$E$7:$E$80,Emission_Factors!$A$7:$A$80,"Scope 1",Emission_Factors!$C$7:$C$80,$F142,Emission_Factors!$D$7:$D$80,$H142),0)</f>
        <v>0</v>
      </c>
      <c r="J142" s="13">
        <f t="shared" si="4"/>
        <v>0</v>
      </c>
      <c r="K142" s="3"/>
      <c r="L142" s="3"/>
      <c r="M142" s="3"/>
      <c r="N142" s="3"/>
      <c r="O142" s="1"/>
      <c r="P142" s="1"/>
      <c r="Q142" s="1"/>
    </row>
    <row r="143" spans="1:17" ht="14.4">
      <c r="A143" s="3"/>
      <c r="B143" s="12"/>
      <c r="C143" s="3"/>
      <c r="D143" s="3"/>
      <c r="E143" s="3"/>
      <c r="F143" s="3"/>
      <c r="G143" s="13"/>
      <c r="H143" s="3"/>
      <c r="I143" s="13">
        <f>IFERROR(SUMIFS(Emission_Factors!$E$7:$E$80,Emission_Factors!$A$7:$A$80,"Scope 1",Emission_Factors!$C$7:$C$80,$F143,Emission_Factors!$D$7:$D$80,$H143),0)</f>
        <v>0</v>
      </c>
      <c r="J143" s="13">
        <f t="shared" si="4"/>
        <v>0</v>
      </c>
      <c r="K143" s="3"/>
      <c r="L143" s="3"/>
      <c r="M143" s="3"/>
      <c r="N143" s="3"/>
      <c r="O143" s="1"/>
      <c r="P143" s="1"/>
      <c r="Q143" s="1"/>
    </row>
    <row r="144" spans="1:17" ht="14.4">
      <c r="A144" s="3"/>
      <c r="B144" s="12"/>
      <c r="C144" s="3"/>
      <c r="D144" s="3"/>
      <c r="E144" s="3"/>
      <c r="F144" s="3"/>
      <c r="G144" s="13"/>
      <c r="H144" s="3"/>
      <c r="I144" s="13">
        <f>IFERROR(SUMIFS(Emission_Factors!$E$7:$E$80,Emission_Factors!$A$7:$A$80,"Scope 1",Emission_Factors!$C$7:$C$80,$F144,Emission_Factors!$D$7:$D$80,$H144),0)</f>
        <v>0</v>
      </c>
      <c r="J144" s="13">
        <f t="shared" si="4"/>
        <v>0</v>
      </c>
      <c r="K144" s="3"/>
      <c r="L144" s="3"/>
      <c r="M144" s="3"/>
      <c r="N144" s="3"/>
      <c r="O144" s="1"/>
      <c r="P144" s="1"/>
      <c r="Q144" s="1"/>
    </row>
    <row r="145" spans="1:17" ht="14.4">
      <c r="A145" s="3"/>
      <c r="B145" s="12"/>
      <c r="C145" s="3"/>
      <c r="D145" s="3"/>
      <c r="E145" s="3"/>
      <c r="F145" s="3"/>
      <c r="G145" s="13"/>
      <c r="H145" s="3"/>
      <c r="I145" s="13">
        <f>IFERROR(SUMIFS(Emission_Factors!$E$7:$E$80,Emission_Factors!$A$7:$A$80,"Scope 1",Emission_Factors!$C$7:$C$80,$F145,Emission_Factors!$D$7:$D$80,$H145),0)</f>
        <v>0</v>
      </c>
      <c r="J145" s="13">
        <f t="shared" si="4"/>
        <v>0</v>
      </c>
      <c r="K145" s="3"/>
      <c r="L145" s="3"/>
      <c r="M145" s="3"/>
      <c r="N145" s="3"/>
      <c r="O145" s="1"/>
      <c r="P145" s="1"/>
      <c r="Q145" s="1"/>
    </row>
    <row r="146" spans="1:17" ht="14.4">
      <c r="A146" s="3"/>
      <c r="B146" s="12"/>
      <c r="C146" s="3"/>
      <c r="D146" s="3"/>
      <c r="E146" s="3"/>
      <c r="F146" s="3"/>
      <c r="G146" s="13"/>
      <c r="H146" s="3"/>
      <c r="I146" s="13">
        <f>IFERROR(SUMIFS(Emission_Factors!$E$7:$E$80,Emission_Factors!$A$7:$A$80,"Scope 1",Emission_Factors!$C$7:$C$80,$F146,Emission_Factors!$D$7:$D$80,$H146),0)</f>
        <v>0</v>
      </c>
      <c r="J146" s="13">
        <f t="shared" si="4"/>
        <v>0</v>
      </c>
      <c r="K146" s="3"/>
      <c r="L146" s="3"/>
      <c r="M146" s="3"/>
      <c r="N146" s="3"/>
      <c r="O146" s="1"/>
      <c r="P146" s="1"/>
      <c r="Q146" s="1"/>
    </row>
    <row r="147" spans="1:17" ht="14.4">
      <c r="A147" s="3"/>
      <c r="B147" s="12"/>
      <c r="C147" s="3"/>
      <c r="D147" s="3"/>
      <c r="E147" s="3"/>
      <c r="F147" s="3"/>
      <c r="G147" s="13"/>
      <c r="H147" s="3"/>
      <c r="I147" s="13">
        <f>IFERROR(SUMIFS(Emission_Factors!$E$7:$E$80,Emission_Factors!$A$7:$A$80,"Scope 1",Emission_Factors!$C$7:$C$80,$F147,Emission_Factors!$D$7:$D$80,$H147),0)</f>
        <v>0</v>
      </c>
      <c r="J147" s="13">
        <f t="shared" si="4"/>
        <v>0</v>
      </c>
      <c r="K147" s="3"/>
      <c r="L147" s="3"/>
      <c r="M147" s="3"/>
      <c r="N147" s="3"/>
      <c r="O147" s="1"/>
      <c r="P147" s="1"/>
      <c r="Q147" s="1"/>
    </row>
    <row r="148" spans="1:17" ht="14.4">
      <c r="A148" s="3"/>
      <c r="B148" s="12"/>
      <c r="C148" s="3"/>
      <c r="D148" s="3"/>
      <c r="E148" s="3"/>
      <c r="F148" s="3"/>
      <c r="G148" s="13"/>
      <c r="H148" s="3"/>
      <c r="I148" s="13">
        <f>IFERROR(SUMIFS(Emission_Factors!$E$7:$E$80,Emission_Factors!$A$7:$A$80,"Scope 1",Emission_Factors!$C$7:$C$80,$F148,Emission_Factors!$D$7:$D$80,$H148),0)</f>
        <v>0</v>
      </c>
      <c r="J148" s="13">
        <f t="shared" si="4"/>
        <v>0</v>
      </c>
      <c r="K148" s="3"/>
      <c r="L148" s="3"/>
      <c r="M148" s="3"/>
      <c r="N148" s="3"/>
      <c r="O148" s="1"/>
      <c r="P148" s="1"/>
      <c r="Q148" s="1"/>
    </row>
    <row r="149" spans="1:17" ht="14.4">
      <c r="A149" s="3"/>
      <c r="B149" s="12"/>
      <c r="C149" s="3"/>
      <c r="D149" s="3"/>
      <c r="E149" s="3"/>
      <c r="F149" s="3"/>
      <c r="G149" s="13"/>
      <c r="H149" s="3"/>
      <c r="I149" s="13">
        <f>IFERROR(SUMIFS(Emission_Factors!$E$7:$E$80,Emission_Factors!$A$7:$A$80,"Scope 1",Emission_Factors!$C$7:$C$80,$F149,Emission_Factors!$D$7:$D$80,$H149),0)</f>
        <v>0</v>
      </c>
      <c r="J149" s="13">
        <f t="shared" si="4"/>
        <v>0</v>
      </c>
      <c r="K149" s="3"/>
      <c r="L149" s="3"/>
      <c r="M149" s="3"/>
      <c r="N149" s="3"/>
      <c r="O149" s="1"/>
      <c r="P149" s="1"/>
      <c r="Q149" s="1"/>
    </row>
    <row r="150" spans="1:17" ht="14.4">
      <c r="A150" s="3"/>
      <c r="B150" s="12"/>
      <c r="C150" s="3"/>
      <c r="D150" s="3"/>
      <c r="E150" s="3"/>
      <c r="F150" s="3"/>
      <c r="G150" s="13"/>
      <c r="H150" s="3"/>
      <c r="I150" s="13">
        <f>IFERROR(SUMIFS(Emission_Factors!$E$7:$E$80,Emission_Factors!$A$7:$A$80,"Scope 1",Emission_Factors!$C$7:$C$80,$F150,Emission_Factors!$D$7:$D$80,$H150),0)</f>
        <v>0</v>
      </c>
      <c r="J150" s="13">
        <f t="shared" si="4"/>
        <v>0</v>
      </c>
      <c r="K150" s="3"/>
      <c r="L150" s="3"/>
      <c r="M150" s="3"/>
      <c r="N150" s="3"/>
      <c r="O150" s="1"/>
      <c r="P150" s="1"/>
      <c r="Q150" s="1"/>
    </row>
    <row r="151" spans="1:17" ht="14.4">
      <c r="A151" s="3"/>
      <c r="B151" s="12"/>
      <c r="C151" s="3"/>
      <c r="D151" s="3"/>
      <c r="E151" s="3"/>
      <c r="F151" s="3"/>
      <c r="G151" s="13"/>
      <c r="H151" s="3"/>
      <c r="I151" s="13">
        <f>IFERROR(SUMIFS(Emission_Factors!$E$7:$E$80,Emission_Factors!$A$7:$A$80,"Scope 1",Emission_Factors!$C$7:$C$80,$F151,Emission_Factors!$D$7:$D$80,$H151),0)</f>
        <v>0</v>
      </c>
      <c r="J151" s="13">
        <f t="shared" si="4"/>
        <v>0</v>
      </c>
      <c r="K151" s="3"/>
      <c r="L151" s="3"/>
      <c r="M151" s="3"/>
      <c r="N151" s="3"/>
      <c r="O151" s="1"/>
      <c r="P151" s="1"/>
      <c r="Q151" s="1"/>
    </row>
    <row r="152" spans="1:17" ht="14.4">
      <c r="A152" s="3"/>
      <c r="B152" s="12"/>
      <c r="C152" s="3"/>
      <c r="D152" s="3"/>
      <c r="E152" s="3"/>
      <c r="F152" s="3"/>
      <c r="G152" s="13"/>
      <c r="H152" s="3"/>
      <c r="I152" s="13">
        <f>IFERROR(SUMIFS(Emission_Factors!$E$7:$E$80,Emission_Factors!$A$7:$A$80,"Scope 1",Emission_Factors!$C$7:$C$80,$F152,Emission_Factors!$D$7:$D$80,$H152),0)</f>
        <v>0</v>
      </c>
      <c r="J152" s="13">
        <f t="shared" si="4"/>
        <v>0</v>
      </c>
      <c r="K152" s="3"/>
      <c r="L152" s="3"/>
      <c r="M152" s="3"/>
      <c r="N152" s="3"/>
      <c r="O152" s="1"/>
      <c r="P152" s="1"/>
      <c r="Q152" s="1"/>
    </row>
    <row r="153" spans="1:17" ht="14.4">
      <c r="A153" s="3"/>
      <c r="B153" s="12"/>
      <c r="C153" s="3"/>
      <c r="D153" s="3"/>
      <c r="E153" s="3"/>
      <c r="F153" s="3"/>
      <c r="G153" s="13"/>
      <c r="H153" s="3"/>
      <c r="I153" s="13">
        <f>IFERROR(SUMIFS(Emission_Factors!$E$7:$E$80,Emission_Factors!$A$7:$A$80,"Scope 1",Emission_Factors!$C$7:$C$80,$F153,Emission_Factors!$D$7:$D$80,$H153),0)</f>
        <v>0</v>
      </c>
      <c r="J153" s="13">
        <f t="shared" si="4"/>
        <v>0</v>
      </c>
      <c r="K153" s="3"/>
      <c r="L153" s="3"/>
      <c r="M153" s="3"/>
      <c r="N153" s="3"/>
      <c r="O153" s="1"/>
      <c r="P153" s="1"/>
      <c r="Q153" s="1"/>
    </row>
    <row r="154" spans="1:17" ht="14.4">
      <c r="A154" s="3"/>
      <c r="B154" s="12"/>
      <c r="C154" s="3"/>
      <c r="D154" s="3"/>
      <c r="E154" s="3"/>
      <c r="F154" s="3"/>
      <c r="G154" s="13"/>
      <c r="H154" s="3"/>
      <c r="I154" s="13">
        <f>IFERROR(SUMIFS(Emission_Factors!$E$7:$E$80,Emission_Factors!$A$7:$A$80,"Scope 1",Emission_Factors!$C$7:$C$80,$F154,Emission_Factors!$D$7:$D$80,$H154),0)</f>
        <v>0</v>
      </c>
      <c r="J154" s="13">
        <f t="shared" si="4"/>
        <v>0</v>
      </c>
      <c r="K154" s="3"/>
      <c r="L154" s="3"/>
      <c r="M154" s="3"/>
      <c r="N154" s="3"/>
      <c r="O154" s="1"/>
      <c r="P154" s="1"/>
      <c r="Q154" s="1"/>
    </row>
    <row r="155" spans="1:17" ht="14.4">
      <c r="A155" s="3"/>
      <c r="B155" s="12"/>
      <c r="C155" s="3"/>
      <c r="D155" s="3"/>
      <c r="E155" s="3"/>
      <c r="F155" s="3"/>
      <c r="G155" s="13"/>
      <c r="H155" s="3"/>
      <c r="I155" s="13">
        <f>IFERROR(SUMIFS(Emission_Factors!$E$7:$E$80,Emission_Factors!$A$7:$A$80,"Scope 1",Emission_Factors!$C$7:$C$80,$F155,Emission_Factors!$D$7:$D$80,$H155),0)</f>
        <v>0</v>
      </c>
      <c r="J155" s="13">
        <f t="shared" si="4"/>
        <v>0</v>
      </c>
      <c r="K155" s="3"/>
      <c r="L155" s="3"/>
      <c r="M155" s="3"/>
      <c r="N155" s="3"/>
      <c r="O155" s="1"/>
      <c r="P155" s="1"/>
      <c r="Q155" s="1"/>
    </row>
    <row r="156" spans="1:17" ht="14.4">
      <c r="A156" s="3"/>
      <c r="B156" s="12"/>
      <c r="C156" s="3"/>
      <c r="D156" s="3"/>
      <c r="E156" s="3"/>
      <c r="F156" s="3"/>
      <c r="G156" s="13"/>
      <c r="H156" s="3"/>
      <c r="I156" s="13">
        <f>IFERROR(SUMIFS(Emission_Factors!$E$7:$E$80,Emission_Factors!$A$7:$A$80,"Scope 1",Emission_Factors!$C$7:$C$80,$F156,Emission_Factors!$D$7:$D$80,$H156),0)</f>
        <v>0</v>
      </c>
      <c r="J156" s="13">
        <f t="shared" si="4"/>
        <v>0</v>
      </c>
      <c r="K156" s="3"/>
      <c r="L156" s="3"/>
      <c r="M156" s="3"/>
      <c r="N156" s="3"/>
      <c r="O156" s="1"/>
      <c r="P156" s="1"/>
      <c r="Q156" s="1"/>
    </row>
    <row r="157" spans="1:17" ht="14.4">
      <c r="A157" s="3"/>
      <c r="B157" s="12"/>
      <c r="C157" s="3"/>
      <c r="D157" s="3"/>
      <c r="E157" s="3"/>
      <c r="F157" s="3"/>
      <c r="G157" s="13"/>
      <c r="H157" s="3"/>
      <c r="I157" s="13">
        <f>IFERROR(SUMIFS(Emission_Factors!$E$7:$E$80,Emission_Factors!$A$7:$A$80,"Scope 1",Emission_Factors!$C$7:$C$80,$F157,Emission_Factors!$D$7:$D$80,$H157),0)</f>
        <v>0</v>
      </c>
      <c r="J157" s="13">
        <f t="shared" si="4"/>
        <v>0</v>
      </c>
      <c r="K157" s="3"/>
      <c r="L157" s="3"/>
      <c r="M157" s="3"/>
      <c r="N157" s="3"/>
      <c r="O157" s="1"/>
      <c r="P157" s="1"/>
      <c r="Q157" s="1"/>
    </row>
    <row r="158" spans="1:17" ht="14.4">
      <c r="A158" s="3"/>
      <c r="B158" s="12"/>
      <c r="C158" s="3"/>
      <c r="D158" s="3"/>
      <c r="E158" s="3"/>
      <c r="F158" s="3"/>
      <c r="G158" s="13"/>
      <c r="H158" s="3"/>
      <c r="I158" s="13">
        <f>IFERROR(SUMIFS(Emission_Factors!$E$7:$E$80,Emission_Factors!$A$7:$A$80,"Scope 1",Emission_Factors!$C$7:$C$80,$F158,Emission_Factors!$D$7:$D$80,$H158),0)</f>
        <v>0</v>
      </c>
      <c r="J158" s="13">
        <f t="shared" si="4"/>
        <v>0</v>
      </c>
      <c r="K158" s="3"/>
      <c r="L158" s="3"/>
      <c r="M158" s="3"/>
      <c r="N158" s="3"/>
      <c r="O158" s="1"/>
      <c r="P158" s="1"/>
      <c r="Q158" s="1"/>
    </row>
    <row r="159" spans="1:17" ht="14.4">
      <c r="A159" s="3"/>
      <c r="B159" s="12"/>
      <c r="C159" s="3"/>
      <c r="D159" s="3"/>
      <c r="E159" s="3"/>
      <c r="F159" s="3"/>
      <c r="G159" s="13"/>
      <c r="H159" s="3"/>
      <c r="I159" s="13">
        <f>IFERROR(SUMIFS(Emission_Factors!$E$7:$E$80,Emission_Factors!$A$7:$A$80,"Scope 1",Emission_Factors!$C$7:$C$80,$F159,Emission_Factors!$D$7:$D$80,$H159),0)</f>
        <v>0</v>
      </c>
      <c r="J159" s="13">
        <f t="shared" si="4"/>
        <v>0</v>
      </c>
      <c r="K159" s="3"/>
      <c r="L159" s="3"/>
      <c r="M159" s="3"/>
      <c r="N159" s="3"/>
      <c r="O159" s="1"/>
      <c r="P159" s="1"/>
      <c r="Q159" s="1"/>
    </row>
    <row r="160" spans="1:17" ht="14.4">
      <c r="A160" s="3"/>
      <c r="B160" s="12"/>
      <c r="C160" s="3"/>
      <c r="D160" s="3"/>
      <c r="E160" s="3"/>
      <c r="F160" s="3"/>
      <c r="G160" s="13"/>
      <c r="H160" s="3"/>
      <c r="I160" s="13">
        <f>IFERROR(SUMIFS(Emission_Factors!$E$7:$E$80,Emission_Factors!$A$7:$A$80,"Scope 1",Emission_Factors!$C$7:$C$80,$F160,Emission_Factors!$D$7:$D$80,$H160),0)</f>
        <v>0</v>
      </c>
      <c r="J160" s="13">
        <f t="shared" si="4"/>
        <v>0</v>
      </c>
      <c r="K160" s="3"/>
      <c r="L160" s="3"/>
      <c r="M160" s="3"/>
      <c r="N160" s="3"/>
      <c r="O160" s="1"/>
      <c r="P160" s="1"/>
      <c r="Q160" s="1"/>
    </row>
    <row r="161" spans="1:17" ht="14.4">
      <c r="A161" s="3"/>
      <c r="B161" s="12"/>
      <c r="C161" s="3"/>
      <c r="D161" s="3"/>
      <c r="E161" s="3"/>
      <c r="F161" s="3"/>
      <c r="G161" s="13"/>
      <c r="H161" s="3"/>
      <c r="I161" s="13">
        <f>IFERROR(SUMIFS(Emission_Factors!$E$7:$E$80,Emission_Factors!$A$7:$A$80,"Scope 1",Emission_Factors!$C$7:$C$80,$F161,Emission_Factors!$D$7:$D$80,$H161),0)</f>
        <v>0</v>
      </c>
      <c r="J161" s="13">
        <f t="shared" si="4"/>
        <v>0</v>
      </c>
      <c r="K161" s="3"/>
      <c r="L161" s="3"/>
      <c r="M161" s="3"/>
      <c r="N161" s="3"/>
      <c r="O161" s="1"/>
      <c r="P161" s="1"/>
      <c r="Q161" s="1"/>
    </row>
    <row r="162" spans="1:17" ht="14.4">
      <c r="A162" s="3"/>
      <c r="B162" s="12"/>
      <c r="C162" s="3"/>
      <c r="D162" s="3"/>
      <c r="E162" s="3"/>
      <c r="F162" s="3"/>
      <c r="G162" s="13"/>
      <c r="H162" s="3"/>
      <c r="I162" s="13">
        <f>IFERROR(SUMIFS(Emission_Factors!$E$7:$E$80,Emission_Factors!$A$7:$A$80,"Scope 1",Emission_Factors!$C$7:$C$80,$F162,Emission_Factors!$D$7:$D$80,$H162),0)</f>
        <v>0</v>
      </c>
      <c r="J162" s="13">
        <f t="shared" si="4"/>
        <v>0</v>
      </c>
      <c r="K162" s="3"/>
      <c r="L162" s="3"/>
      <c r="M162" s="3"/>
      <c r="N162" s="3"/>
      <c r="O162" s="1"/>
      <c r="P162" s="1"/>
      <c r="Q162" s="1"/>
    </row>
    <row r="163" spans="1:17" ht="14.4">
      <c r="A163" s="3"/>
      <c r="B163" s="12"/>
      <c r="C163" s="3"/>
      <c r="D163" s="3"/>
      <c r="E163" s="3"/>
      <c r="F163" s="3"/>
      <c r="G163" s="13"/>
      <c r="H163" s="3"/>
      <c r="I163" s="13">
        <f>IFERROR(SUMIFS(Emission_Factors!$E$7:$E$80,Emission_Factors!$A$7:$A$80,"Scope 1",Emission_Factors!$C$7:$C$80,$F163,Emission_Factors!$D$7:$D$80,$H163),0)</f>
        <v>0</v>
      </c>
      <c r="J163" s="13">
        <f t="shared" si="4"/>
        <v>0</v>
      </c>
      <c r="K163" s="3"/>
      <c r="L163" s="3"/>
      <c r="M163" s="3"/>
      <c r="N163" s="3"/>
      <c r="O163" s="1"/>
      <c r="P163" s="1"/>
      <c r="Q163" s="1"/>
    </row>
    <row r="164" spans="1:17" ht="14.4">
      <c r="A164" s="3"/>
      <c r="B164" s="12"/>
      <c r="C164" s="3"/>
      <c r="D164" s="3"/>
      <c r="E164" s="3"/>
      <c r="F164" s="3"/>
      <c r="G164" s="13"/>
      <c r="H164" s="3"/>
      <c r="I164" s="13">
        <f>IFERROR(SUMIFS(Emission_Factors!$E$7:$E$80,Emission_Factors!$A$7:$A$80,"Scope 1",Emission_Factors!$C$7:$C$80,$F164,Emission_Factors!$D$7:$D$80,$H164),0)</f>
        <v>0</v>
      </c>
      <c r="J164" s="13">
        <f t="shared" si="4"/>
        <v>0</v>
      </c>
      <c r="K164" s="3"/>
      <c r="L164" s="3"/>
      <c r="M164" s="3"/>
      <c r="N164" s="3"/>
      <c r="O164" s="1"/>
      <c r="P164" s="1"/>
      <c r="Q164" s="1"/>
    </row>
    <row r="165" spans="1:17" ht="14.4">
      <c r="A165" s="3"/>
      <c r="B165" s="12"/>
      <c r="C165" s="3"/>
      <c r="D165" s="3"/>
      <c r="E165" s="3"/>
      <c r="F165" s="3"/>
      <c r="G165" s="13"/>
      <c r="H165" s="3"/>
      <c r="I165" s="13">
        <f>IFERROR(SUMIFS(Emission_Factors!$E$7:$E$80,Emission_Factors!$A$7:$A$80,"Scope 1",Emission_Factors!$C$7:$C$80,$F165,Emission_Factors!$D$7:$D$80,$H165),0)</f>
        <v>0</v>
      </c>
      <c r="J165" s="13">
        <f t="shared" si="4"/>
        <v>0</v>
      </c>
      <c r="K165" s="3"/>
      <c r="L165" s="3"/>
      <c r="M165" s="3"/>
      <c r="N165" s="3"/>
      <c r="O165" s="1"/>
      <c r="P165" s="1"/>
      <c r="Q165" s="1"/>
    </row>
    <row r="166" spans="1:17" ht="14.4">
      <c r="A166" s="3"/>
      <c r="B166" s="12"/>
      <c r="C166" s="3"/>
      <c r="D166" s="3"/>
      <c r="E166" s="3"/>
      <c r="F166" s="3"/>
      <c r="G166" s="13"/>
      <c r="H166" s="3"/>
      <c r="I166" s="13">
        <f>IFERROR(SUMIFS(Emission_Factors!$E$7:$E$80,Emission_Factors!$A$7:$A$80,"Scope 1",Emission_Factors!$C$7:$C$80,$F166,Emission_Factors!$D$7:$D$80,$H166),0)</f>
        <v>0</v>
      </c>
      <c r="J166" s="13">
        <f t="shared" ref="J166:J197" si="5">IF($A166="Yes",$G166*$I166/1000,0)</f>
        <v>0</v>
      </c>
      <c r="K166" s="3"/>
      <c r="L166" s="3"/>
      <c r="M166" s="3"/>
      <c r="N166" s="3"/>
      <c r="O166" s="1"/>
      <c r="P166" s="1"/>
      <c r="Q166" s="1"/>
    </row>
    <row r="167" spans="1:17" ht="14.4">
      <c r="A167" s="3"/>
      <c r="B167" s="12"/>
      <c r="C167" s="3"/>
      <c r="D167" s="3"/>
      <c r="E167" s="3"/>
      <c r="F167" s="3"/>
      <c r="G167" s="13"/>
      <c r="H167" s="3"/>
      <c r="I167" s="13">
        <f>IFERROR(SUMIFS(Emission_Factors!$E$7:$E$80,Emission_Factors!$A$7:$A$80,"Scope 1",Emission_Factors!$C$7:$C$80,$F167,Emission_Factors!$D$7:$D$80,$H167),0)</f>
        <v>0</v>
      </c>
      <c r="J167" s="13">
        <f t="shared" si="5"/>
        <v>0</v>
      </c>
      <c r="K167" s="3"/>
      <c r="L167" s="3"/>
      <c r="M167" s="3"/>
      <c r="N167" s="3"/>
      <c r="O167" s="1"/>
      <c r="P167" s="1"/>
      <c r="Q167" s="1"/>
    </row>
    <row r="168" spans="1:17" ht="14.4">
      <c r="A168" s="3"/>
      <c r="B168" s="12"/>
      <c r="C168" s="3"/>
      <c r="D168" s="3"/>
      <c r="E168" s="3"/>
      <c r="F168" s="3"/>
      <c r="G168" s="13"/>
      <c r="H168" s="3"/>
      <c r="I168" s="13">
        <f>IFERROR(SUMIFS(Emission_Factors!$E$7:$E$80,Emission_Factors!$A$7:$A$80,"Scope 1",Emission_Factors!$C$7:$C$80,$F168,Emission_Factors!$D$7:$D$80,$H168),0)</f>
        <v>0</v>
      </c>
      <c r="J168" s="13">
        <f t="shared" si="5"/>
        <v>0</v>
      </c>
      <c r="K168" s="3"/>
      <c r="L168" s="3"/>
      <c r="M168" s="3"/>
      <c r="N168" s="3"/>
      <c r="O168" s="1"/>
      <c r="P168" s="1"/>
      <c r="Q168" s="1"/>
    </row>
    <row r="169" spans="1:17" ht="14.4">
      <c r="A169" s="3"/>
      <c r="B169" s="12"/>
      <c r="C169" s="3"/>
      <c r="D169" s="3"/>
      <c r="E169" s="3"/>
      <c r="F169" s="3"/>
      <c r="G169" s="13"/>
      <c r="H169" s="3"/>
      <c r="I169" s="13">
        <f>IFERROR(SUMIFS(Emission_Factors!$E$7:$E$80,Emission_Factors!$A$7:$A$80,"Scope 1",Emission_Factors!$C$7:$C$80,$F169,Emission_Factors!$D$7:$D$80,$H169),0)</f>
        <v>0</v>
      </c>
      <c r="J169" s="13">
        <f t="shared" si="5"/>
        <v>0</v>
      </c>
      <c r="K169" s="3"/>
      <c r="L169" s="3"/>
      <c r="M169" s="3"/>
      <c r="N169" s="3"/>
      <c r="O169" s="1"/>
      <c r="P169" s="1"/>
      <c r="Q169" s="1"/>
    </row>
    <row r="170" spans="1:17" ht="14.4">
      <c r="A170" s="3"/>
      <c r="B170" s="12"/>
      <c r="C170" s="3"/>
      <c r="D170" s="3"/>
      <c r="E170" s="3"/>
      <c r="F170" s="3"/>
      <c r="G170" s="13"/>
      <c r="H170" s="3"/>
      <c r="I170" s="13">
        <f>IFERROR(SUMIFS(Emission_Factors!$E$7:$E$80,Emission_Factors!$A$7:$A$80,"Scope 1",Emission_Factors!$C$7:$C$80,$F170,Emission_Factors!$D$7:$D$80,$H170),0)</f>
        <v>0</v>
      </c>
      <c r="J170" s="13">
        <f t="shared" si="5"/>
        <v>0</v>
      </c>
      <c r="K170" s="3"/>
      <c r="L170" s="3"/>
      <c r="M170" s="3"/>
      <c r="N170" s="3"/>
      <c r="O170" s="1"/>
      <c r="P170" s="1"/>
      <c r="Q170" s="1"/>
    </row>
    <row r="171" spans="1:17" ht="14.4">
      <c r="A171" s="3"/>
      <c r="B171" s="12"/>
      <c r="C171" s="3"/>
      <c r="D171" s="3"/>
      <c r="E171" s="3"/>
      <c r="F171" s="3"/>
      <c r="G171" s="13"/>
      <c r="H171" s="3"/>
      <c r="I171" s="13">
        <f>IFERROR(SUMIFS(Emission_Factors!$E$7:$E$80,Emission_Factors!$A$7:$A$80,"Scope 1",Emission_Factors!$C$7:$C$80,$F171,Emission_Factors!$D$7:$D$80,$H171),0)</f>
        <v>0</v>
      </c>
      <c r="J171" s="13">
        <f t="shared" si="5"/>
        <v>0</v>
      </c>
      <c r="K171" s="3"/>
      <c r="L171" s="3"/>
      <c r="M171" s="3"/>
      <c r="N171" s="3"/>
      <c r="O171" s="1"/>
      <c r="P171" s="1"/>
      <c r="Q171" s="1"/>
    </row>
    <row r="172" spans="1:17" ht="14.4">
      <c r="A172" s="3"/>
      <c r="B172" s="12"/>
      <c r="C172" s="3"/>
      <c r="D172" s="3"/>
      <c r="E172" s="3"/>
      <c r="F172" s="3"/>
      <c r="G172" s="13"/>
      <c r="H172" s="3"/>
      <c r="I172" s="13">
        <f>IFERROR(SUMIFS(Emission_Factors!$E$7:$E$80,Emission_Factors!$A$7:$A$80,"Scope 1",Emission_Factors!$C$7:$C$80,$F172,Emission_Factors!$D$7:$D$80,$H172),0)</f>
        <v>0</v>
      </c>
      <c r="J172" s="13">
        <f t="shared" si="5"/>
        <v>0</v>
      </c>
      <c r="K172" s="3"/>
      <c r="L172" s="3"/>
      <c r="M172" s="3"/>
      <c r="N172" s="3"/>
      <c r="O172" s="1"/>
      <c r="P172" s="1"/>
      <c r="Q172" s="1"/>
    </row>
    <row r="173" spans="1:17" ht="14.4">
      <c r="A173" s="3"/>
      <c r="B173" s="12"/>
      <c r="C173" s="3"/>
      <c r="D173" s="3"/>
      <c r="E173" s="3"/>
      <c r="F173" s="3"/>
      <c r="G173" s="13"/>
      <c r="H173" s="3"/>
      <c r="I173" s="13">
        <f>IFERROR(SUMIFS(Emission_Factors!$E$7:$E$80,Emission_Factors!$A$7:$A$80,"Scope 1",Emission_Factors!$C$7:$C$80,$F173,Emission_Factors!$D$7:$D$80,$H173),0)</f>
        <v>0</v>
      </c>
      <c r="J173" s="13">
        <f t="shared" si="5"/>
        <v>0</v>
      </c>
      <c r="K173" s="3"/>
      <c r="L173" s="3"/>
      <c r="M173" s="3"/>
      <c r="N173" s="3"/>
      <c r="O173" s="1"/>
      <c r="P173" s="1"/>
      <c r="Q173" s="1"/>
    </row>
    <row r="174" spans="1:17" ht="14.4">
      <c r="A174" s="3"/>
      <c r="B174" s="12"/>
      <c r="C174" s="3"/>
      <c r="D174" s="3"/>
      <c r="E174" s="3"/>
      <c r="F174" s="3"/>
      <c r="G174" s="13"/>
      <c r="H174" s="3"/>
      <c r="I174" s="13">
        <f>IFERROR(SUMIFS(Emission_Factors!$E$7:$E$80,Emission_Factors!$A$7:$A$80,"Scope 1",Emission_Factors!$C$7:$C$80,$F174,Emission_Factors!$D$7:$D$80,$H174),0)</f>
        <v>0</v>
      </c>
      <c r="J174" s="13">
        <f t="shared" si="5"/>
        <v>0</v>
      </c>
      <c r="K174" s="3"/>
      <c r="L174" s="3"/>
      <c r="M174" s="3"/>
      <c r="N174" s="3"/>
      <c r="O174" s="1"/>
      <c r="P174" s="1"/>
      <c r="Q174" s="1"/>
    </row>
    <row r="175" spans="1:17" ht="14.4">
      <c r="A175" s="3"/>
      <c r="B175" s="12"/>
      <c r="C175" s="3"/>
      <c r="D175" s="3"/>
      <c r="E175" s="3"/>
      <c r="F175" s="3"/>
      <c r="G175" s="13"/>
      <c r="H175" s="3"/>
      <c r="I175" s="13">
        <f>IFERROR(SUMIFS(Emission_Factors!$E$7:$E$80,Emission_Factors!$A$7:$A$80,"Scope 1",Emission_Factors!$C$7:$C$80,$F175,Emission_Factors!$D$7:$D$80,$H175),0)</f>
        <v>0</v>
      </c>
      <c r="J175" s="13">
        <f t="shared" si="5"/>
        <v>0</v>
      </c>
      <c r="K175" s="3"/>
      <c r="L175" s="3"/>
      <c r="M175" s="3"/>
      <c r="N175" s="3"/>
      <c r="O175" s="1"/>
      <c r="P175" s="1"/>
      <c r="Q175" s="1"/>
    </row>
    <row r="176" spans="1:17" ht="14.4">
      <c r="A176" s="3"/>
      <c r="B176" s="12"/>
      <c r="C176" s="3"/>
      <c r="D176" s="3"/>
      <c r="E176" s="3"/>
      <c r="F176" s="3"/>
      <c r="G176" s="13"/>
      <c r="H176" s="3"/>
      <c r="I176" s="13">
        <f>IFERROR(SUMIFS(Emission_Factors!$E$7:$E$80,Emission_Factors!$A$7:$A$80,"Scope 1",Emission_Factors!$C$7:$C$80,$F176,Emission_Factors!$D$7:$D$80,$H176),0)</f>
        <v>0</v>
      </c>
      <c r="J176" s="13">
        <f t="shared" si="5"/>
        <v>0</v>
      </c>
      <c r="K176" s="3"/>
      <c r="L176" s="3"/>
      <c r="M176" s="3"/>
      <c r="N176" s="3"/>
      <c r="O176" s="1"/>
      <c r="P176" s="1"/>
      <c r="Q176" s="1"/>
    </row>
    <row r="177" spans="1:17" ht="14.4">
      <c r="A177" s="3"/>
      <c r="B177" s="12"/>
      <c r="C177" s="3"/>
      <c r="D177" s="3"/>
      <c r="E177" s="3"/>
      <c r="F177" s="3"/>
      <c r="G177" s="13"/>
      <c r="H177" s="3"/>
      <c r="I177" s="13">
        <f>IFERROR(SUMIFS(Emission_Factors!$E$7:$E$80,Emission_Factors!$A$7:$A$80,"Scope 1",Emission_Factors!$C$7:$C$80,$F177,Emission_Factors!$D$7:$D$80,$H177),0)</f>
        <v>0</v>
      </c>
      <c r="J177" s="13">
        <f t="shared" si="5"/>
        <v>0</v>
      </c>
      <c r="K177" s="3"/>
      <c r="L177" s="3"/>
      <c r="M177" s="3"/>
      <c r="N177" s="3"/>
      <c r="O177" s="1"/>
      <c r="P177" s="1"/>
      <c r="Q177" s="1"/>
    </row>
    <row r="178" spans="1:17" ht="14.4">
      <c r="A178" s="3"/>
      <c r="B178" s="12"/>
      <c r="C178" s="3"/>
      <c r="D178" s="3"/>
      <c r="E178" s="3"/>
      <c r="F178" s="3"/>
      <c r="G178" s="13"/>
      <c r="H178" s="3"/>
      <c r="I178" s="13">
        <f>IFERROR(SUMIFS(Emission_Factors!$E$7:$E$80,Emission_Factors!$A$7:$A$80,"Scope 1",Emission_Factors!$C$7:$C$80,$F178,Emission_Factors!$D$7:$D$80,$H178),0)</f>
        <v>0</v>
      </c>
      <c r="J178" s="13">
        <f t="shared" si="5"/>
        <v>0</v>
      </c>
      <c r="K178" s="3"/>
      <c r="L178" s="3"/>
      <c r="M178" s="3"/>
      <c r="N178" s="3"/>
      <c r="O178" s="1"/>
      <c r="P178" s="1"/>
      <c r="Q178" s="1"/>
    </row>
    <row r="179" spans="1:17" ht="14.4">
      <c r="A179" s="3"/>
      <c r="B179" s="12"/>
      <c r="C179" s="3"/>
      <c r="D179" s="3"/>
      <c r="E179" s="3"/>
      <c r="F179" s="3"/>
      <c r="G179" s="13"/>
      <c r="H179" s="3"/>
      <c r="I179" s="13">
        <f>IFERROR(SUMIFS(Emission_Factors!$E$7:$E$80,Emission_Factors!$A$7:$A$80,"Scope 1",Emission_Factors!$C$7:$C$80,$F179,Emission_Factors!$D$7:$D$80,$H179),0)</f>
        <v>0</v>
      </c>
      <c r="J179" s="13">
        <f t="shared" si="5"/>
        <v>0</v>
      </c>
      <c r="K179" s="3"/>
      <c r="L179" s="3"/>
      <c r="M179" s="3"/>
      <c r="N179" s="3"/>
      <c r="O179" s="1"/>
      <c r="P179" s="1"/>
      <c r="Q179" s="1"/>
    </row>
    <row r="180" spans="1:17" ht="14.4">
      <c r="A180" s="3"/>
      <c r="B180" s="12"/>
      <c r="C180" s="3"/>
      <c r="D180" s="3"/>
      <c r="E180" s="3"/>
      <c r="F180" s="3"/>
      <c r="G180" s="13"/>
      <c r="H180" s="3"/>
      <c r="I180" s="13">
        <f>IFERROR(SUMIFS(Emission_Factors!$E$7:$E$80,Emission_Factors!$A$7:$A$80,"Scope 1",Emission_Factors!$C$7:$C$80,$F180,Emission_Factors!$D$7:$D$80,$H180),0)</f>
        <v>0</v>
      </c>
      <c r="J180" s="13">
        <f t="shared" si="5"/>
        <v>0</v>
      </c>
      <c r="K180" s="3"/>
      <c r="L180" s="3"/>
      <c r="M180" s="3"/>
      <c r="N180" s="3"/>
      <c r="O180" s="1"/>
      <c r="P180" s="1"/>
      <c r="Q180" s="1"/>
    </row>
    <row r="181" spans="1:17" ht="14.4">
      <c r="A181" s="3"/>
      <c r="B181" s="12"/>
      <c r="C181" s="3"/>
      <c r="D181" s="3"/>
      <c r="E181" s="3"/>
      <c r="F181" s="3"/>
      <c r="G181" s="13"/>
      <c r="H181" s="3"/>
      <c r="I181" s="13">
        <f>IFERROR(SUMIFS(Emission_Factors!$E$7:$E$80,Emission_Factors!$A$7:$A$80,"Scope 1",Emission_Factors!$C$7:$C$80,$F181,Emission_Factors!$D$7:$D$80,$H181),0)</f>
        <v>0</v>
      </c>
      <c r="J181" s="13">
        <f t="shared" si="5"/>
        <v>0</v>
      </c>
      <c r="K181" s="3"/>
      <c r="L181" s="3"/>
      <c r="M181" s="3"/>
      <c r="N181" s="3"/>
      <c r="O181" s="1"/>
      <c r="P181" s="1"/>
      <c r="Q181" s="1"/>
    </row>
    <row r="182" spans="1:17" ht="14.4">
      <c r="A182" s="3"/>
      <c r="B182" s="12"/>
      <c r="C182" s="3"/>
      <c r="D182" s="3"/>
      <c r="E182" s="3"/>
      <c r="F182" s="3"/>
      <c r="G182" s="13"/>
      <c r="H182" s="3"/>
      <c r="I182" s="13">
        <f>IFERROR(SUMIFS(Emission_Factors!$E$7:$E$80,Emission_Factors!$A$7:$A$80,"Scope 1",Emission_Factors!$C$7:$C$80,$F182,Emission_Factors!$D$7:$D$80,$H182),0)</f>
        <v>0</v>
      </c>
      <c r="J182" s="13">
        <f t="shared" si="5"/>
        <v>0</v>
      </c>
      <c r="K182" s="3"/>
      <c r="L182" s="3"/>
      <c r="M182" s="3"/>
      <c r="N182" s="3"/>
      <c r="O182" s="1"/>
      <c r="P182" s="1"/>
      <c r="Q182" s="1"/>
    </row>
    <row r="183" spans="1:17" ht="14.4">
      <c r="A183" s="3"/>
      <c r="B183" s="12"/>
      <c r="C183" s="3"/>
      <c r="D183" s="3"/>
      <c r="E183" s="3"/>
      <c r="F183" s="3"/>
      <c r="G183" s="13"/>
      <c r="H183" s="3"/>
      <c r="I183" s="13">
        <f>IFERROR(SUMIFS(Emission_Factors!$E$7:$E$80,Emission_Factors!$A$7:$A$80,"Scope 1",Emission_Factors!$C$7:$C$80,$F183,Emission_Factors!$D$7:$D$80,$H183),0)</f>
        <v>0</v>
      </c>
      <c r="J183" s="13">
        <f t="shared" si="5"/>
        <v>0</v>
      </c>
      <c r="K183" s="3"/>
      <c r="L183" s="3"/>
      <c r="M183" s="3"/>
      <c r="N183" s="3"/>
      <c r="O183" s="1"/>
      <c r="P183" s="1"/>
      <c r="Q183" s="1"/>
    </row>
    <row r="184" spans="1:17" ht="14.4">
      <c r="A184" s="3"/>
      <c r="B184" s="12"/>
      <c r="C184" s="3"/>
      <c r="D184" s="3"/>
      <c r="E184" s="3"/>
      <c r="F184" s="3"/>
      <c r="G184" s="13"/>
      <c r="H184" s="3"/>
      <c r="I184" s="13">
        <f>IFERROR(SUMIFS(Emission_Factors!$E$7:$E$80,Emission_Factors!$A$7:$A$80,"Scope 1",Emission_Factors!$C$7:$C$80,$F184,Emission_Factors!$D$7:$D$80,$H184),0)</f>
        <v>0</v>
      </c>
      <c r="J184" s="13">
        <f t="shared" si="5"/>
        <v>0</v>
      </c>
      <c r="K184" s="3"/>
      <c r="L184" s="3"/>
      <c r="M184" s="3"/>
      <c r="N184" s="3"/>
      <c r="O184" s="1"/>
      <c r="P184" s="1"/>
      <c r="Q184" s="1"/>
    </row>
    <row r="185" spans="1:17" ht="14.4">
      <c r="A185" s="3"/>
      <c r="B185" s="12"/>
      <c r="C185" s="3"/>
      <c r="D185" s="3"/>
      <c r="E185" s="3"/>
      <c r="F185" s="3"/>
      <c r="G185" s="13"/>
      <c r="H185" s="3"/>
      <c r="I185" s="13">
        <f>IFERROR(SUMIFS(Emission_Factors!$E$7:$E$80,Emission_Factors!$A$7:$A$80,"Scope 1",Emission_Factors!$C$7:$C$80,$F185,Emission_Factors!$D$7:$D$80,$H185),0)</f>
        <v>0</v>
      </c>
      <c r="J185" s="13">
        <f t="shared" si="5"/>
        <v>0</v>
      </c>
      <c r="K185" s="3"/>
      <c r="L185" s="3"/>
      <c r="M185" s="3"/>
      <c r="N185" s="3"/>
      <c r="O185" s="1"/>
      <c r="P185" s="1"/>
      <c r="Q185" s="1"/>
    </row>
    <row r="186" spans="1:17" ht="14.4">
      <c r="A186" s="3"/>
      <c r="B186" s="12"/>
      <c r="C186" s="3"/>
      <c r="D186" s="3"/>
      <c r="E186" s="3"/>
      <c r="F186" s="3"/>
      <c r="G186" s="13"/>
      <c r="H186" s="3"/>
      <c r="I186" s="13">
        <f>IFERROR(SUMIFS(Emission_Factors!$E$7:$E$80,Emission_Factors!$A$7:$A$80,"Scope 1",Emission_Factors!$C$7:$C$80,$F186,Emission_Factors!$D$7:$D$80,$H186),0)</f>
        <v>0</v>
      </c>
      <c r="J186" s="13">
        <f t="shared" si="5"/>
        <v>0</v>
      </c>
      <c r="K186" s="3"/>
      <c r="L186" s="3"/>
      <c r="M186" s="3"/>
      <c r="N186" s="3"/>
      <c r="O186" s="1"/>
      <c r="P186" s="1"/>
      <c r="Q186" s="1"/>
    </row>
    <row r="187" spans="1:17" ht="14.4">
      <c r="A187" s="3"/>
      <c r="B187" s="12"/>
      <c r="C187" s="3"/>
      <c r="D187" s="3"/>
      <c r="E187" s="3"/>
      <c r="F187" s="3"/>
      <c r="G187" s="13"/>
      <c r="H187" s="3"/>
      <c r="I187" s="13">
        <f>IFERROR(SUMIFS(Emission_Factors!$E$7:$E$80,Emission_Factors!$A$7:$A$80,"Scope 1",Emission_Factors!$C$7:$C$80,$F187,Emission_Factors!$D$7:$D$80,$H187),0)</f>
        <v>0</v>
      </c>
      <c r="J187" s="13">
        <f t="shared" si="5"/>
        <v>0</v>
      </c>
      <c r="K187" s="3"/>
      <c r="L187" s="3"/>
      <c r="M187" s="3"/>
      <c r="N187" s="3"/>
      <c r="O187" s="1"/>
      <c r="P187" s="1"/>
      <c r="Q187" s="1"/>
    </row>
    <row r="188" spans="1:17" ht="14.4">
      <c r="A188" s="3"/>
      <c r="B188" s="12"/>
      <c r="C188" s="3"/>
      <c r="D188" s="3"/>
      <c r="E188" s="3"/>
      <c r="F188" s="3"/>
      <c r="G188" s="13"/>
      <c r="H188" s="3"/>
      <c r="I188" s="13">
        <f>IFERROR(SUMIFS(Emission_Factors!$E$7:$E$80,Emission_Factors!$A$7:$A$80,"Scope 1",Emission_Factors!$C$7:$C$80,$F188,Emission_Factors!$D$7:$D$80,$H188),0)</f>
        <v>0</v>
      </c>
      <c r="J188" s="13">
        <f t="shared" si="5"/>
        <v>0</v>
      </c>
      <c r="K188" s="3"/>
      <c r="L188" s="3"/>
      <c r="M188" s="3"/>
      <c r="N188" s="3"/>
      <c r="O188" s="1"/>
      <c r="P188" s="1"/>
      <c r="Q188" s="1"/>
    </row>
    <row r="189" spans="1:17" ht="14.4">
      <c r="A189" s="3"/>
      <c r="B189" s="12"/>
      <c r="C189" s="3"/>
      <c r="D189" s="3"/>
      <c r="E189" s="3"/>
      <c r="F189" s="3"/>
      <c r="G189" s="13"/>
      <c r="H189" s="3"/>
      <c r="I189" s="13">
        <f>IFERROR(SUMIFS(Emission_Factors!$E$7:$E$80,Emission_Factors!$A$7:$A$80,"Scope 1",Emission_Factors!$C$7:$C$80,$F189,Emission_Factors!$D$7:$D$80,$H189),0)</f>
        <v>0</v>
      </c>
      <c r="J189" s="13">
        <f t="shared" si="5"/>
        <v>0</v>
      </c>
      <c r="K189" s="3"/>
      <c r="L189" s="3"/>
      <c r="M189" s="3"/>
      <c r="N189" s="3"/>
      <c r="O189" s="1"/>
      <c r="P189" s="1"/>
      <c r="Q189" s="1"/>
    </row>
    <row r="190" spans="1:17" ht="14.4">
      <c r="A190" s="3"/>
      <c r="B190" s="12"/>
      <c r="C190" s="3"/>
      <c r="D190" s="3"/>
      <c r="E190" s="3"/>
      <c r="F190" s="3"/>
      <c r="G190" s="13"/>
      <c r="H190" s="3"/>
      <c r="I190" s="13">
        <f>IFERROR(SUMIFS(Emission_Factors!$E$7:$E$80,Emission_Factors!$A$7:$A$80,"Scope 1",Emission_Factors!$C$7:$C$80,$F190,Emission_Factors!$D$7:$D$80,$H190),0)</f>
        <v>0</v>
      </c>
      <c r="J190" s="13">
        <f t="shared" si="5"/>
        <v>0</v>
      </c>
      <c r="K190" s="3"/>
      <c r="L190" s="3"/>
      <c r="M190" s="3"/>
      <c r="N190" s="3"/>
      <c r="O190" s="1"/>
      <c r="P190" s="1"/>
      <c r="Q190" s="1"/>
    </row>
    <row r="191" spans="1:17" ht="14.4">
      <c r="A191" s="3"/>
      <c r="B191" s="12"/>
      <c r="C191" s="3"/>
      <c r="D191" s="3"/>
      <c r="E191" s="3"/>
      <c r="F191" s="3"/>
      <c r="G191" s="13"/>
      <c r="H191" s="3"/>
      <c r="I191" s="13">
        <f>IFERROR(SUMIFS(Emission_Factors!$E$7:$E$80,Emission_Factors!$A$7:$A$80,"Scope 1",Emission_Factors!$C$7:$C$80,$F191,Emission_Factors!$D$7:$D$80,$H191),0)</f>
        <v>0</v>
      </c>
      <c r="J191" s="13">
        <f t="shared" si="5"/>
        <v>0</v>
      </c>
      <c r="K191" s="3"/>
      <c r="L191" s="3"/>
      <c r="M191" s="3"/>
      <c r="N191" s="3"/>
      <c r="O191" s="1"/>
      <c r="P191" s="1"/>
      <c r="Q191" s="1"/>
    </row>
    <row r="192" spans="1:17" ht="14.4">
      <c r="A192" s="3"/>
      <c r="B192" s="12"/>
      <c r="C192" s="3"/>
      <c r="D192" s="3"/>
      <c r="E192" s="3"/>
      <c r="F192" s="3"/>
      <c r="G192" s="13"/>
      <c r="H192" s="3"/>
      <c r="I192" s="13">
        <f>IFERROR(SUMIFS(Emission_Factors!$E$7:$E$80,Emission_Factors!$A$7:$A$80,"Scope 1",Emission_Factors!$C$7:$C$80,$F192,Emission_Factors!$D$7:$D$80,$H192),0)</f>
        <v>0</v>
      </c>
      <c r="J192" s="13">
        <f t="shared" si="5"/>
        <v>0</v>
      </c>
      <c r="K192" s="3"/>
      <c r="L192" s="3"/>
      <c r="M192" s="3"/>
      <c r="N192" s="3"/>
      <c r="O192" s="1"/>
      <c r="P192" s="1"/>
      <c r="Q192" s="1"/>
    </row>
    <row r="193" spans="1:17" ht="14.4">
      <c r="A193" s="3"/>
      <c r="B193" s="12"/>
      <c r="C193" s="3"/>
      <c r="D193" s="3"/>
      <c r="E193" s="3"/>
      <c r="F193" s="3"/>
      <c r="G193" s="13"/>
      <c r="H193" s="3"/>
      <c r="I193" s="13">
        <f>IFERROR(SUMIFS(Emission_Factors!$E$7:$E$80,Emission_Factors!$A$7:$A$80,"Scope 1",Emission_Factors!$C$7:$C$80,$F193,Emission_Factors!$D$7:$D$80,$H193),0)</f>
        <v>0</v>
      </c>
      <c r="J193" s="13">
        <f t="shared" si="5"/>
        <v>0</v>
      </c>
      <c r="K193" s="3"/>
      <c r="L193" s="3"/>
      <c r="M193" s="3"/>
      <c r="N193" s="3"/>
      <c r="O193" s="1"/>
      <c r="P193" s="1"/>
      <c r="Q193" s="1"/>
    </row>
    <row r="194" spans="1:17" ht="14.4">
      <c r="A194" s="3"/>
      <c r="B194" s="12"/>
      <c r="C194" s="3"/>
      <c r="D194" s="3"/>
      <c r="E194" s="3"/>
      <c r="F194" s="3"/>
      <c r="G194" s="13"/>
      <c r="H194" s="3"/>
      <c r="I194" s="13">
        <f>IFERROR(SUMIFS(Emission_Factors!$E$7:$E$80,Emission_Factors!$A$7:$A$80,"Scope 1",Emission_Factors!$C$7:$C$80,$F194,Emission_Factors!$D$7:$D$80,$H194),0)</f>
        <v>0</v>
      </c>
      <c r="J194" s="13">
        <f t="shared" si="5"/>
        <v>0</v>
      </c>
      <c r="K194" s="3"/>
      <c r="L194" s="3"/>
      <c r="M194" s="3"/>
      <c r="N194" s="3"/>
      <c r="O194" s="1"/>
      <c r="P194" s="1"/>
      <c r="Q194" s="1"/>
    </row>
    <row r="195" spans="1:17" ht="14.4">
      <c r="A195" s="3"/>
      <c r="B195" s="12"/>
      <c r="C195" s="3"/>
      <c r="D195" s="3"/>
      <c r="E195" s="3"/>
      <c r="F195" s="3"/>
      <c r="G195" s="13"/>
      <c r="H195" s="3"/>
      <c r="I195" s="13">
        <f>IFERROR(SUMIFS(Emission_Factors!$E$7:$E$80,Emission_Factors!$A$7:$A$80,"Scope 1",Emission_Factors!$C$7:$C$80,$F195,Emission_Factors!$D$7:$D$80,$H195),0)</f>
        <v>0</v>
      </c>
      <c r="J195" s="13">
        <f t="shared" si="5"/>
        <v>0</v>
      </c>
      <c r="K195" s="3"/>
      <c r="L195" s="3"/>
      <c r="M195" s="3"/>
      <c r="N195" s="3"/>
      <c r="O195" s="1"/>
      <c r="P195" s="1"/>
      <c r="Q195" s="1"/>
    </row>
    <row r="196" spans="1:17" ht="14.4">
      <c r="A196" s="3"/>
      <c r="B196" s="12"/>
      <c r="C196" s="3"/>
      <c r="D196" s="3"/>
      <c r="E196" s="3"/>
      <c r="F196" s="3"/>
      <c r="G196" s="13"/>
      <c r="H196" s="3"/>
      <c r="I196" s="13">
        <f>IFERROR(SUMIFS(Emission_Factors!$E$7:$E$80,Emission_Factors!$A$7:$A$80,"Scope 1",Emission_Factors!$C$7:$C$80,$F196,Emission_Factors!$D$7:$D$80,$H196),0)</f>
        <v>0</v>
      </c>
      <c r="J196" s="13">
        <f t="shared" si="5"/>
        <v>0</v>
      </c>
      <c r="K196" s="3"/>
      <c r="L196" s="3"/>
      <c r="M196" s="3"/>
      <c r="N196" s="3"/>
      <c r="O196" s="1"/>
      <c r="P196" s="1"/>
      <c r="Q196" s="1"/>
    </row>
    <row r="197" spans="1:17" ht="14.4">
      <c r="A197" s="3"/>
      <c r="B197" s="12"/>
      <c r="C197" s="3"/>
      <c r="D197" s="3"/>
      <c r="E197" s="3"/>
      <c r="F197" s="3"/>
      <c r="G197" s="13"/>
      <c r="H197" s="3"/>
      <c r="I197" s="13">
        <f>IFERROR(SUMIFS(Emission_Factors!$E$7:$E$80,Emission_Factors!$A$7:$A$80,"Scope 1",Emission_Factors!$C$7:$C$80,$F197,Emission_Factors!$D$7:$D$80,$H197),0)</f>
        <v>0</v>
      </c>
      <c r="J197" s="13">
        <f t="shared" si="5"/>
        <v>0</v>
      </c>
      <c r="K197" s="3"/>
      <c r="L197" s="3"/>
      <c r="M197" s="3"/>
      <c r="N197" s="3"/>
      <c r="O197" s="1"/>
      <c r="P197" s="1"/>
      <c r="Q197" s="1"/>
    </row>
    <row r="198" spans="1:17" ht="14.4">
      <c r="A198" s="3"/>
      <c r="B198" s="12"/>
      <c r="C198" s="3"/>
      <c r="D198" s="3"/>
      <c r="E198" s="3"/>
      <c r="F198" s="3"/>
      <c r="G198" s="13"/>
      <c r="H198" s="3"/>
      <c r="I198" s="13">
        <f>IFERROR(SUMIFS(Emission_Factors!$E$7:$E$80,Emission_Factors!$A$7:$A$80,"Scope 1",Emission_Factors!$C$7:$C$80,$F198,Emission_Factors!$D$7:$D$80,$H198),0)</f>
        <v>0</v>
      </c>
      <c r="J198" s="13">
        <f t="shared" ref="J198:J205" si="6">IF($A198="Yes",$G198*$I198/1000,0)</f>
        <v>0</v>
      </c>
      <c r="K198" s="3"/>
      <c r="L198" s="3"/>
      <c r="M198" s="3"/>
      <c r="N198" s="3"/>
      <c r="O198" s="1"/>
      <c r="P198" s="1"/>
      <c r="Q198" s="1"/>
    </row>
    <row r="199" spans="1:17" ht="14.4">
      <c r="A199" s="3"/>
      <c r="B199" s="12"/>
      <c r="C199" s="3"/>
      <c r="D199" s="3"/>
      <c r="E199" s="3"/>
      <c r="F199" s="3"/>
      <c r="G199" s="13"/>
      <c r="H199" s="3"/>
      <c r="I199" s="13">
        <f>IFERROR(SUMIFS(Emission_Factors!$E$7:$E$80,Emission_Factors!$A$7:$A$80,"Scope 1",Emission_Factors!$C$7:$C$80,$F199,Emission_Factors!$D$7:$D$80,$H199),0)</f>
        <v>0</v>
      </c>
      <c r="J199" s="13">
        <f t="shared" si="6"/>
        <v>0</v>
      </c>
      <c r="K199" s="3"/>
      <c r="L199" s="3"/>
      <c r="M199" s="3"/>
      <c r="N199" s="3"/>
      <c r="O199" s="1"/>
      <c r="P199" s="1"/>
      <c r="Q199" s="1"/>
    </row>
    <row r="200" spans="1:17" ht="14.4">
      <c r="A200" s="3"/>
      <c r="B200" s="12"/>
      <c r="C200" s="3"/>
      <c r="D200" s="3"/>
      <c r="E200" s="3"/>
      <c r="F200" s="3"/>
      <c r="G200" s="13"/>
      <c r="H200" s="3"/>
      <c r="I200" s="13">
        <f>IFERROR(SUMIFS(Emission_Factors!$E$7:$E$80,Emission_Factors!$A$7:$A$80,"Scope 1",Emission_Factors!$C$7:$C$80,$F200,Emission_Factors!$D$7:$D$80,$H200),0)</f>
        <v>0</v>
      </c>
      <c r="J200" s="13">
        <f t="shared" si="6"/>
        <v>0</v>
      </c>
      <c r="K200" s="3"/>
      <c r="L200" s="3"/>
      <c r="M200" s="3"/>
      <c r="N200" s="3"/>
      <c r="O200" s="1"/>
      <c r="P200" s="1"/>
      <c r="Q200" s="1"/>
    </row>
    <row r="201" spans="1:17" ht="14.4">
      <c r="A201" s="3"/>
      <c r="B201" s="12"/>
      <c r="C201" s="3"/>
      <c r="D201" s="3"/>
      <c r="E201" s="3"/>
      <c r="F201" s="3"/>
      <c r="G201" s="13"/>
      <c r="H201" s="3"/>
      <c r="I201" s="13">
        <f>IFERROR(SUMIFS(Emission_Factors!$E$7:$E$80,Emission_Factors!$A$7:$A$80,"Scope 1",Emission_Factors!$C$7:$C$80,$F201,Emission_Factors!$D$7:$D$80,$H201),0)</f>
        <v>0</v>
      </c>
      <c r="J201" s="13">
        <f t="shared" si="6"/>
        <v>0</v>
      </c>
      <c r="K201" s="3"/>
      <c r="L201" s="3"/>
      <c r="M201" s="3"/>
      <c r="N201" s="3"/>
      <c r="O201" s="1"/>
      <c r="P201" s="1"/>
      <c r="Q201" s="1"/>
    </row>
    <row r="202" spans="1:17" ht="14.4">
      <c r="A202" s="3"/>
      <c r="B202" s="12"/>
      <c r="C202" s="3"/>
      <c r="D202" s="3"/>
      <c r="E202" s="3"/>
      <c r="F202" s="3"/>
      <c r="G202" s="13"/>
      <c r="H202" s="3"/>
      <c r="I202" s="13">
        <f>IFERROR(SUMIFS(Emission_Factors!$E$7:$E$80,Emission_Factors!$A$7:$A$80,"Scope 1",Emission_Factors!$C$7:$C$80,$F202,Emission_Factors!$D$7:$D$80,$H202),0)</f>
        <v>0</v>
      </c>
      <c r="J202" s="13">
        <f t="shared" si="6"/>
        <v>0</v>
      </c>
      <c r="K202" s="3"/>
      <c r="L202" s="3"/>
      <c r="M202" s="3"/>
      <c r="N202" s="3"/>
      <c r="O202" s="1"/>
      <c r="P202" s="1"/>
      <c r="Q202" s="1"/>
    </row>
    <row r="203" spans="1:17" ht="14.4">
      <c r="A203" s="3"/>
      <c r="B203" s="12"/>
      <c r="C203" s="3"/>
      <c r="D203" s="3"/>
      <c r="E203" s="3"/>
      <c r="F203" s="3"/>
      <c r="G203" s="13"/>
      <c r="H203" s="3"/>
      <c r="I203" s="13">
        <f>IFERROR(SUMIFS(Emission_Factors!$E$7:$E$80,Emission_Factors!$A$7:$A$80,"Scope 1",Emission_Factors!$C$7:$C$80,$F203,Emission_Factors!$D$7:$D$80,$H203),0)</f>
        <v>0</v>
      </c>
      <c r="J203" s="13">
        <f t="shared" si="6"/>
        <v>0</v>
      </c>
      <c r="K203" s="3"/>
      <c r="L203" s="3"/>
      <c r="M203" s="3"/>
      <c r="N203" s="3"/>
      <c r="O203" s="1"/>
      <c r="P203" s="1"/>
      <c r="Q203" s="1"/>
    </row>
    <row r="204" spans="1:17" ht="14.4">
      <c r="A204" s="3"/>
      <c r="B204" s="12"/>
      <c r="C204" s="3"/>
      <c r="D204" s="3"/>
      <c r="E204" s="3"/>
      <c r="F204" s="3"/>
      <c r="G204" s="13"/>
      <c r="H204" s="3"/>
      <c r="I204" s="13">
        <f>IFERROR(SUMIFS(Emission_Factors!$E$7:$E$80,Emission_Factors!$A$7:$A$80,"Scope 1",Emission_Factors!$C$7:$C$80,$F204,Emission_Factors!$D$7:$D$80,$H204),0)</f>
        <v>0</v>
      </c>
      <c r="J204" s="13">
        <f t="shared" si="6"/>
        <v>0</v>
      </c>
      <c r="K204" s="3"/>
      <c r="L204" s="3"/>
      <c r="M204" s="3"/>
      <c r="N204" s="3"/>
      <c r="O204" s="1"/>
      <c r="P204" s="1"/>
      <c r="Q204" s="1"/>
    </row>
    <row r="205" spans="1:17" ht="14.4">
      <c r="A205" s="3"/>
      <c r="B205" s="12"/>
      <c r="C205" s="3"/>
      <c r="D205" s="3"/>
      <c r="E205" s="3"/>
      <c r="F205" s="3"/>
      <c r="G205" s="13"/>
      <c r="H205" s="3"/>
      <c r="I205" s="13">
        <f>IFERROR(SUMIFS(Emission_Factors!$E$7:$E$80,Emission_Factors!$A$7:$A$80,"Scope 1",Emission_Factors!$C$7:$C$80,$F205,Emission_Factors!$D$7:$D$80,$H205),0)</f>
        <v>0</v>
      </c>
      <c r="J205" s="13">
        <f t="shared" si="6"/>
        <v>0</v>
      </c>
      <c r="K205" s="3"/>
      <c r="L205" s="3"/>
      <c r="M205" s="3"/>
      <c r="N205" s="3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</sheetData>
  <mergeCells count="2">
    <mergeCell ref="A1:N1"/>
    <mergeCell ref="A2:N2"/>
  </mergeCells>
  <conditionalFormatting sqref="I7:I205">
    <cfRule type="expression" dxfId="6" priority="1">
      <formula>AND($A7="Yes",$G7&gt;0,$I7=0)</formula>
    </cfRule>
  </conditionalFormatting>
  <dataValidations count="1">
    <dataValidation type="list" sqref="E7:E205" xr:uid="{00000000-0002-0000-0300-000006000000}">
      <formula1>"Stationary combustion,Mobile combustion,Process heat,Other"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xr:uid="{00000000-0002-0000-0300-000001000000}">
          <x14:formula1>
            <xm:f>Lists!$B$2:$B$13</xm:f>
          </x14:formula1>
          <xm:sqref>C7:C205</xm:sqref>
        </x14:dataValidation>
        <x14:dataValidation type="list" xr:uid="{00000000-0002-0000-0300-000002000000}">
          <x14:formula1>
            <xm:f>Lists!$A$2:$A$7</xm:f>
          </x14:formula1>
          <xm:sqref>D7:D205</xm:sqref>
        </x14:dataValidation>
        <x14:dataValidation type="list" xr:uid="{00000000-0002-0000-0300-000003000000}">
          <x14:formula1>
            <xm:f>Lists!$C$2:$C$8</xm:f>
          </x14:formula1>
          <xm:sqref>F7:F205</xm:sqref>
        </x14:dataValidation>
        <x14:dataValidation type="list" xr:uid="{00000000-0002-0000-0300-000004000000}">
          <x14:formula1>
            <xm:f>Lists!$D$2:$D$9</xm:f>
          </x14:formula1>
          <xm:sqref>H7:H205</xm:sqref>
        </x14:dataValidation>
        <x14:dataValidation type="list" xr:uid="{00000000-0002-0000-0300-000005000000}">
          <x14:formula1>
            <xm:f>Lists!$E$2:$E$5</xm:f>
          </x14:formula1>
          <xm:sqref>K7:K205</xm:sqref>
        </x14:dataValidation>
        <x14:dataValidation type="list" xr:uid="{1DCC10CC-5216-42E9-8907-10D354DC3C1A}">
          <x14:formula1>
            <xm:f>Lists!$G$5:$G$6</xm:f>
          </x14:formula1>
          <xm:sqref>A7:A205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0"/>
  <sheetViews>
    <sheetView topLeftCell="A172" workbookViewId="0">
      <selection activeCell="A7" sqref="A7:A206"/>
    </sheetView>
  </sheetViews>
  <sheetFormatPr defaultRowHeight="13.8"/>
  <cols>
    <col min="1" max="1" width="12" customWidth="1"/>
    <col min="2" max="2" width="16" customWidth="1"/>
    <col min="3" max="3" width="10" customWidth="1"/>
    <col min="4" max="4" width="18" customWidth="1"/>
    <col min="5" max="7" width="24" customWidth="1"/>
    <col min="8" max="8" width="18" customWidth="1"/>
    <col min="9" max="9" width="14" customWidth="1"/>
    <col min="10" max="10" width="24" customWidth="1"/>
    <col min="11" max="11" width="16" customWidth="1"/>
    <col min="12" max="12" width="26" customWidth="1"/>
    <col min="13" max="13" width="18" customWidth="1"/>
    <col min="14" max="14" width="40" customWidth="1"/>
  </cols>
  <sheetData>
    <row r="1" spans="1:17" ht="22.35" customHeight="1">
      <c r="A1" s="25" t="s">
        <v>134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0"/>
      <c r="P1" s="20"/>
      <c r="Q1" s="20"/>
    </row>
    <row r="2" spans="1:17" ht="17.55" customHeight="1">
      <c r="A2" s="26" t="s">
        <v>135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123</v>
      </c>
      <c r="B6" s="22" t="s">
        <v>54</v>
      </c>
      <c r="C6" s="22" t="s">
        <v>124</v>
      </c>
      <c r="D6" s="22" t="s">
        <v>125</v>
      </c>
      <c r="E6" s="22" t="s">
        <v>136</v>
      </c>
      <c r="F6" s="22" t="s">
        <v>137</v>
      </c>
      <c r="G6" s="22" t="s">
        <v>138</v>
      </c>
      <c r="H6" s="22" t="s">
        <v>139</v>
      </c>
      <c r="I6" s="22" t="s">
        <v>86</v>
      </c>
      <c r="J6" s="22" t="s">
        <v>140</v>
      </c>
      <c r="K6" s="22" t="s">
        <v>119</v>
      </c>
      <c r="L6" s="22" t="s">
        <v>131</v>
      </c>
      <c r="M6" s="22" t="s">
        <v>132</v>
      </c>
      <c r="N6" s="22" t="s">
        <v>133</v>
      </c>
      <c r="O6" s="1"/>
      <c r="P6" s="1"/>
      <c r="Q6" s="1"/>
    </row>
    <row r="7" spans="1:17" ht="14.4">
      <c r="A7" s="3"/>
      <c r="B7" s="12"/>
      <c r="C7" s="3"/>
      <c r="D7" s="3"/>
      <c r="E7" s="3"/>
      <c r="F7" s="3"/>
      <c r="G7" s="13"/>
      <c r="H7" s="13">
        <f>IFERROR(SUMIFS(Emission_Factors!$E$7:$E$80,Emission_Factors!$A$7:$A$80,"Scope 1",Emission_Factors!$C$7:$C$80,$F7,Emission_Factors!$D$7:$D$80,"kg"),0)</f>
        <v>0</v>
      </c>
      <c r="I7" s="13">
        <f t="shared" ref="I7:I38" si="0">IF($A7="Yes",$G7*$H7/1000,0)</f>
        <v>0</v>
      </c>
      <c r="J7" s="3"/>
      <c r="K7" s="3"/>
      <c r="L7" s="3"/>
      <c r="M7" s="3"/>
      <c r="N7" s="3"/>
      <c r="O7" s="1"/>
      <c r="P7" s="1"/>
      <c r="Q7" s="1"/>
    </row>
    <row r="8" spans="1:17" ht="14.4">
      <c r="A8" s="3"/>
      <c r="B8" s="12"/>
      <c r="C8" s="3"/>
      <c r="D8" s="3"/>
      <c r="E8" s="3"/>
      <c r="F8" s="3"/>
      <c r="G8" s="13"/>
      <c r="H8" s="13">
        <f>IFERROR(SUMIFS(Emission_Factors!$E$7:$E$80,Emission_Factors!$A$7:$A$80,"Scope 1",Emission_Factors!$C$7:$C$80,$F8,Emission_Factors!$D$7:$D$80,"kg"),0)</f>
        <v>0</v>
      </c>
      <c r="I8" s="13">
        <f t="shared" si="0"/>
        <v>0</v>
      </c>
      <c r="J8" s="3"/>
      <c r="K8" s="3"/>
      <c r="L8" s="3"/>
      <c r="M8" s="3"/>
      <c r="N8" s="3"/>
      <c r="O8" s="1"/>
      <c r="P8" s="1"/>
      <c r="Q8" s="1"/>
    </row>
    <row r="9" spans="1:17" ht="14.4">
      <c r="A9" s="3"/>
      <c r="B9" s="12"/>
      <c r="C9" s="3"/>
      <c r="D9" s="3"/>
      <c r="E9" s="3"/>
      <c r="F9" s="3"/>
      <c r="G9" s="13"/>
      <c r="H9" s="13">
        <f>IFERROR(SUMIFS(Emission_Factors!$E$7:$E$80,Emission_Factors!$A$7:$A$80,"Scope 1",Emission_Factors!$C$7:$C$80,$F9,Emission_Factors!$D$7:$D$80,"kg"),0)</f>
        <v>0</v>
      </c>
      <c r="I9" s="13">
        <f t="shared" si="0"/>
        <v>0</v>
      </c>
      <c r="J9" s="3"/>
      <c r="K9" s="3"/>
      <c r="L9" s="3"/>
      <c r="M9" s="3"/>
      <c r="N9" s="3"/>
      <c r="O9" s="1"/>
      <c r="P9" s="1"/>
      <c r="Q9" s="1"/>
    </row>
    <row r="10" spans="1:17" ht="14.4">
      <c r="A10" s="3"/>
      <c r="B10" s="12"/>
      <c r="C10" s="3"/>
      <c r="D10" s="3"/>
      <c r="E10" s="3"/>
      <c r="F10" s="3"/>
      <c r="G10" s="13"/>
      <c r="H10" s="13">
        <f>IFERROR(SUMIFS(Emission_Factors!$E$7:$E$80,Emission_Factors!$A$7:$A$80,"Scope 1",Emission_Factors!$C$7:$C$80,$F10,Emission_Factors!$D$7:$D$80,"kg"),0)</f>
        <v>0</v>
      </c>
      <c r="I10" s="13">
        <f t="shared" si="0"/>
        <v>0</v>
      </c>
      <c r="J10" s="3"/>
      <c r="K10" s="3"/>
      <c r="L10" s="3"/>
      <c r="M10" s="3"/>
      <c r="N10" s="3"/>
      <c r="O10" s="1"/>
      <c r="P10" s="1"/>
      <c r="Q10" s="1"/>
    </row>
    <row r="11" spans="1:17" ht="14.4">
      <c r="A11" s="3"/>
      <c r="B11" s="12"/>
      <c r="C11" s="3"/>
      <c r="D11" s="3"/>
      <c r="E11" s="3"/>
      <c r="F11" s="3"/>
      <c r="G11" s="13"/>
      <c r="H11" s="13">
        <f>IFERROR(SUMIFS(Emission_Factors!$E$7:$E$80,Emission_Factors!$A$7:$A$80,"Scope 1",Emission_Factors!$C$7:$C$80,$F11,Emission_Factors!$D$7:$D$80,"kg"),0)</f>
        <v>0</v>
      </c>
      <c r="I11" s="13">
        <f t="shared" si="0"/>
        <v>0</v>
      </c>
      <c r="J11" s="3"/>
      <c r="K11" s="3"/>
      <c r="L11" s="3"/>
      <c r="M11" s="3"/>
      <c r="N11" s="3"/>
      <c r="O11" s="1"/>
      <c r="P11" s="1"/>
      <c r="Q11" s="1"/>
    </row>
    <row r="12" spans="1:17" ht="14.4">
      <c r="A12" s="3"/>
      <c r="B12" s="12"/>
      <c r="C12" s="3"/>
      <c r="D12" s="3"/>
      <c r="E12" s="3"/>
      <c r="F12" s="3"/>
      <c r="G12" s="13"/>
      <c r="H12" s="13">
        <f>IFERROR(SUMIFS(Emission_Factors!$E$7:$E$80,Emission_Factors!$A$7:$A$80,"Scope 1",Emission_Factors!$C$7:$C$80,$F12,Emission_Factors!$D$7:$D$80,"kg"),0)</f>
        <v>0</v>
      </c>
      <c r="I12" s="13">
        <f t="shared" si="0"/>
        <v>0</v>
      </c>
      <c r="J12" s="3"/>
      <c r="K12" s="3"/>
      <c r="L12" s="3"/>
      <c r="M12" s="3"/>
      <c r="N12" s="3"/>
      <c r="O12" s="1"/>
      <c r="P12" s="1"/>
      <c r="Q12" s="1"/>
    </row>
    <row r="13" spans="1:17" ht="14.4">
      <c r="A13" s="3"/>
      <c r="B13" s="12"/>
      <c r="C13" s="3"/>
      <c r="D13" s="3"/>
      <c r="E13" s="3"/>
      <c r="F13" s="3"/>
      <c r="G13" s="13"/>
      <c r="H13" s="13">
        <f>IFERROR(SUMIFS(Emission_Factors!$E$7:$E$80,Emission_Factors!$A$7:$A$80,"Scope 1",Emission_Factors!$C$7:$C$80,$F13,Emission_Factors!$D$7:$D$80,"kg"),0)</f>
        <v>0</v>
      </c>
      <c r="I13" s="13">
        <f t="shared" si="0"/>
        <v>0</v>
      </c>
      <c r="J13" s="3"/>
      <c r="K13" s="3"/>
      <c r="L13" s="3"/>
      <c r="M13" s="3"/>
      <c r="N13" s="3"/>
      <c r="O13" s="1"/>
      <c r="P13" s="1"/>
      <c r="Q13" s="1"/>
    </row>
    <row r="14" spans="1:17" ht="14.4">
      <c r="A14" s="3"/>
      <c r="B14" s="12"/>
      <c r="C14" s="3"/>
      <c r="D14" s="3"/>
      <c r="E14" s="3"/>
      <c r="F14" s="3"/>
      <c r="G14" s="13"/>
      <c r="H14" s="13">
        <f>IFERROR(SUMIFS(Emission_Factors!$E$7:$E$80,Emission_Factors!$A$7:$A$80,"Scope 1",Emission_Factors!$C$7:$C$80,$F14,Emission_Factors!$D$7:$D$80,"kg"),0)</f>
        <v>0</v>
      </c>
      <c r="I14" s="13">
        <f t="shared" si="0"/>
        <v>0</v>
      </c>
      <c r="J14" s="3"/>
      <c r="K14" s="3"/>
      <c r="L14" s="3"/>
      <c r="M14" s="3"/>
      <c r="N14" s="3"/>
      <c r="O14" s="1"/>
      <c r="P14" s="1"/>
      <c r="Q14" s="1"/>
    </row>
    <row r="15" spans="1:17" ht="14.4">
      <c r="A15" s="3"/>
      <c r="B15" s="12"/>
      <c r="C15" s="3"/>
      <c r="D15" s="3"/>
      <c r="E15" s="3"/>
      <c r="F15" s="3"/>
      <c r="G15" s="13"/>
      <c r="H15" s="13">
        <f>IFERROR(SUMIFS(Emission_Factors!$E$7:$E$80,Emission_Factors!$A$7:$A$80,"Scope 1",Emission_Factors!$C$7:$C$80,$F15,Emission_Factors!$D$7:$D$80,"kg"),0)</f>
        <v>0</v>
      </c>
      <c r="I15" s="13">
        <f t="shared" si="0"/>
        <v>0</v>
      </c>
      <c r="J15" s="3"/>
      <c r="K15" s="3"/>
      <c r="L15" s="3"/>
      <c r="M15" s="3"/>
      <c r="N15" s="3"/>
      <c r="O15" s="1"/>
      <c r="P15" s="1"/>
      <c r="Q15" s="1"/>
    </row>
    <row r="16" spans="1:17" ht="14.4">
      <c r="A16" s="3"/>
      <c r="B16" s="12"/>
      <c r="C16" s="3"/>
      <c r="D16" s="3"/>
      <c r="E16" s="3"/>
      <c r="F16" s="3"/>
      <c r="G16" s="13"/>
      <c r="H16" s="13">
        <f>IFERROR(SUMIFS(Emission_Factors!$E$7:$E$80,Emission_Factors!$A$7:$A$80,"Scope 1",Emission_Factors!$C$7:$C$80,$F16,Emission_Factors!$D$7:$D$80,"kg"),0)</f>
        <v>0</v>
      </c>
      <c r="I16" s="13">
        <f t="shared" si="0"/>
        <v>0</v>
      </c>
      <c r="J16" s="3"/>
      <c r="K16" s="3"/>
      <c r="L16" s="3"/>
      <c r="M16" s="3"/>
      <c r="N16" s="3"/>
      <c r="O16" s="1"/>
      <c r="P16" s="1"/>
      <c r="Q16" s="1"/>
    </row>
    <row r="17" spans="1:17" ht="14.4">
      <c r="A17" s="3"/>
      <c r="B17" s="12"/>
      <c r="C17" s="3"/>
      <c r="D17" s="3"/>
      <c r="E17" s="3"/>
      <c r="F17" s="3"/>
      <c r="G17" s="13"/>
      <c r="H17" s="13">
        <f>IFERROR(SUMIFS(Emission_Factors!$E$7:$E$80,Emission_Factors!$A$7:$A$80,"Scope 1",Emission_Factors!$C$7:$C$80,$F17,Emission_Factors!$D$7:$D$80,"kg"),0)</f>
        <v>0</v>
      </c>
      <c r="I17" s="13">
        <f t="shared" si="0"/>
        <v>0</v>
      </c>
      <c r="J17" s="3"/>
      <c r="K17" s="3"/>
      <c r="L17" s="3"/>
      <c r="M17" s="3"/>
      <c r="N17" s="3"/>
      <c r="O17" s="1"/>
      <c r="P17" s="1"/>
      <c r="Q17" s="1"/>
    </row>
    <row r="18" spans="1:17" ht="14.4">
      <c r="A18" s="3"/>
      <c r="B18" s="12"/>
      <c r="C18" s="3"/>
      <c r="D18" s="3"/>
      <c r="E18" s="3"/>
      <c r="F18" s="3"/>
      <c r="G18" s="13"/>
      <c r="H18" s="13">
        <f>IFERROR(SUMIFS(Emission_Factors!$E$7:$E$80,Emission_Factors!$A$7:$A$80,"Scope 1",Emission_Factors!$C$7:$C$80,$F18,Emission_Factors!$D$7:$D$80,"kg"),0)</f>
        <v>0</v>
      </c>
      <c r="I18" s="13">
        <f t="shared" si="0"/>
        <v>0</v>
      </c>
      <c r="J18" s="3"/>
      <c r="K18" s="3"/>
      <c r="L18" s="3"/>
      <c r="M18" s="3"/>
      <c r="N18" s="3"/>
      <c r="O18" s="1"/>
      <c r="P18" s="1"/>
      <c r="Q18" s="1"/>
    </row>
    <row r="19" spans="1:17" ht="14.4">
      <c r="A19" s="3"/>
      <c r="B19" s="12"/>
      <c r="C19" s="3"/>
      <c r="D19" s="3"/>
      <c r="E19" s="3"/>
      <c r="F19" s="3"/>
      <c r="G19" s="13"/>
      <c r="H19" s="13">
        <f>IFERROR(SUMIFS(Emission_Factors!$E$7:$E$80,Emission_Factors!$A$7:$A$80,"Scope 1",Emission_Factors!$C$7:$C$80,$F19,Emission_Factors!$D$7:$D$80,"kg"),0)</f>
        <v>0</v>
      </c>
      <c r="I19" s="13">
        <f t="shared" si="0"/>
        <v>0</v>
      </c>
      <c r="J19" s="3"/>
      <c r="K19" s="3"/>
      <c r="L19" s="3"/>
      <c r="M19" s="3"/>
      <c r="N19" s="3"/>
      <c r="O19" s="1"/>
      <c r="P19" s="1"/>
      <c r="Q19" s="1"/>
    </row>
    <row r="20" spans="1:17" ht="14.4">
      <c r="A20" s="3"/>
      <c r="B20" s="12"/>
      <c r="C20" s="3"/>
      <c r="D20" s="3"/>
      <c r="E20" s="3"/>
      <c r="F20" s="3"/>
      <c r="G20" s="13"/>
      <c r="H20" s="13">
        <f>IFERROR(SUMIFS(Emission_Factors!$E$7:$E$80,Emission_Factors!$A$7:$A$80,"Scope 1",Emission_Factors!$C$7:$C$80,$F20,Emission_Factors!$D$7:$D$80,"kg"),0)</f>
        <v>0</v>
      </c>
      <c r="I20" s="13">
        <f t="shared" si="0"/>
        <v>0</v>
      </c>
      <c r="J20" s="3"/>
      <c r="K20" s="3"/>
      <c r="L20" s="3"/>
      <c r="M20" s="3"/>
      <c r="N20" s="3"/>
      <c r="O20" s="1"/>
      <c r="P20" s="1"/>
      <c r="Q20" s="1"/>
    </row>
    <row r="21" spans="1:17" ht="14.4">
      <c r="A21" s="3"/>
      <c r="B21" s="12"/>
      <c r="C21" s="3"/>
      <c r="D21" s="3"/>
      <c r="E21" s="3"/>
      <c r="F21" s="3"/>
      <c r="G21" s="13"/>
      <c r="H21" s="13">
        <f>IFERROR(SUMIFS(Emission_Factors!$E$7:$E$80,Emission_Factors!$A$7:$A$80,"Scope 1",Emission_Factors!$C$7:$C$80,$F21,Emission_Factors!$D$7:$D$80,"kg"),0)</f>
        <v>0</v>
      </c>
      <c r="I21" s="13">
        <f t="shared" si="0"/>
        <v>0</v>
      </c>
      <c r="J21" s="3"/>
      <c r="K21" s="3"/>
      <c r="L21" s="3"/>
      <c r="M21" s="3"/>
      <c r="N21" s="3"/>
      <c r="O21" s="1"/>
      <c r="P21" s="1"/>
      <c r="Q21" s="1"/>
    </row>
    <row r="22" spans="1:17" ht="14.4">
      <c r="A22" s="3"/>
      <c r="B22" s="12"/>
      <c r="C22" s="3"/>
      <c r="D22" s="3"/>
      <c r="E22" s="3"/>
      <c r="F22" s="3"/>
      <c r="G22" s="13"/>
      <c r="H22" s="13">
        <f>IFERROR(SUMIFS(Emission_Factors!$E$7:$E$80,Emission_Factors!$A$7:$A$80,"Scope 1",Emission_Factors!$C$7:$C$80,$F22,Emission_Factors!$D$7:$D$80,"kg"),0)</f>
        <v>0</v>
      </c>
      <c r="I22" s="13">
        <f t="shared" si="0"/>
        <v>0</v>
      </c>
      <c r="J22" s="3"/>
      <c r="K22" s="3"/>
      <c r="L22" s="3"/>
      <c r="M22" s="3"/>
      <c r="N22" s="3"/>
      <c r="O22" s="1"/>
      <c r="P22" s="1"/>
      <c r="Q22" s="1"/>
    </row>
    <row r="23" spans="1:17" ht="14.4">
      <c r="A23" s="3"/>
      <c r="B23" s="12"/>
      <c r="C23" s="3"/>
      <c r="D23" s="3"/>
      <c r="E23" s="3"/>
      <c r="F23" s="3"/>
      <c r="G23" s="13"/>
      <c r="H23" s="13">
        <f>IFERROR(SUMIFS(Emission_Factors!$E$7:$E$80,Emission_Factors!$A$7:$A$80,"Scope 1",Emission_Factors!$C$7:$C$80,$F23,Emission_Factors!$D$7:$D$80,"kg"),0)</f>
        <v>0</v>
      </c>
      <c r="I23" s="13">
        <f t="shared" si="0"/>
        <v>0</v>
      </c>
      <c r="J23" s="3"/>
      <c r="K23" s="3"/>
      <c r="L23" s="3"/>
      <c r="M23" s="3"/>
      <c r="N23" s="3"/>
      <c r="O23" s="1"/>
      <c r="P23" s="1"/>
      <c r="Q23" s="1"/>
    </row>
    <row r="24" spans="1:17" ht="14.4">
      <c r="A24" s="3"/>
      <c r="B24" s="12"/>
      <c r="C24" s="3"/>
      <c r="D24" s="3"/>
      <c r="E24" s="3"/>
      <c r="F24" s="3"/>
      <c r="G24" s="13"/>
      <c r="H24" s="13">
        <f>IFERROR(SUMIFS(Emission_Factors!$E$7:$E$80,Emission_Factors!$A$7:$A$80,"Scope 1",Emission_Factors!$C$7:$C$80,$F24,Emission_Factors!$D$7:$D$80,"kg"),0)</f>
        <v>0</v>
      </c>
      <c r="I24" s="13">
        <f t="shared" si="0"/>
        <v>0</v>
      </c>
      <c r="J24" s="3"/>
      <c r="K24" s="3"/>
      <c r="L24" s="3"/>
      <c r="M24" s="3"/>
      <c r="N24" s="3"/>
      <c r="O24" s="1"/>
      <c r="P24" s="1"/>
      <c r="Q24" s="1"/>
    </row>
    <row r="25" spans="1:17" ht="14.4">
      <c r="A25" s="3"/>
      <c r="B25" s="12"/>
      <c r="C25" s="3"/>
      <c r="D25" s="3"/>
      <c r="E25" s="3"/>
      <c r="F25" s="3"/>
      <c r="G25" s="13"/>
      <c r="H25" s="13">
        <f>IFERROR(SUMIFS(Emission_Factors!$E$7:$E$80,Emission_Factors!$A$7:$A$80,"Scope 1",Emission_Factors!$C$7:$C$80,$F25,Emission_Factors!$D$7:$D$80,"kg"),0)</f>
        <v>0</v>
      </c>
      <c r="I25" s="13">
        <f t="shared" si="0"/>
        <v>0</v>
      </c>
      <c r="J25" s="3"/>
      <c r="K25" s="3"/>
      <c r="L25" s="3"/>
      <c r="M25" s="3"/>
      <c r="N25" s="3"/>
      <c r="O25" s="1"/>
      <c r="P25" s="1"/>
      <c r="Q25" s="1"/>
    </row>
    <row r="26" spans="1:17" ht="14.4">
      <c r="A26" s="3"/>
      <c r="B26" s="12"/>
      <c r="C26" s="3"/>
      <c r="D26" s="3"/>
      <c r="E26" s="3"/>
      <c r="F26" s="3"/>
      <c r="G26" s="13"/>
      <c r="H26" s="13">
        <f>IFERROR(SUMIFS(Emission_Factors!$E$7:$E$80,Emission_Factors!$A$7:$A$80,"Scope 1",Emission_Factors!$C$7:$C$80,$F26,Emission_Factors!$D$7:$D$80,"kg"),0)</f>
        <v>0</v>
      </c>
      <c r="I26" s="13">
        <f t="shared" si="0"/>
        <v>0</v>
      </c>
      <c r="J26" s="3"/>
      <c r="K26" s="3"/>
      <c r="L26" s="3"/>
      <c r="M26" s="3"/>
      <c r="N26" s="3"/>
      <c r="O26" s="1"/>
      <c r="P26" s="1"/>
      <c r="Q26" s="1"/>
    </row>
    <row r="27" spans="1:17" ht="14.4">
      <c r="A27" s="3"/>
      <c r="B27" s="12"/>
      <c r="C27" s="3"/>
      <c r="D27" s="3"/>
      <c r="E27" s="3"/>
      <c r="F27" s="3"/>
      <c r="G27" s="13"/>
      <c r="H27" s="13">
        <f>IFERROR(SUMIFS(Emission_Factors!$E$7:$E$80,Emission_Factors!$A$7:$A$80,"Scope 1",Emission_Factors!$C$7:$C$80,$F27,Emission_Factors!$D$7:$D$80,"kg"),0)</f>
        <v>0</v>
      </c>
      <c r="I27" s="13">
        <f t="shared" si="0"/>
        <v>0</v>
      </c>
      <c r="J27" s="3"/>
      <c r="K27" s="3"/>
      <c r="L27" s="3"/>
      <c r="M27" s="3"/>
      <c r="N27" s="3"/>
      <c r="O27" s="1"/>
      <c r="P27" s="1"/>
      <c r="Q27" s="1"/>
    </row>
    <row r="28" spans="1:17" ht="14.4">
      <c r="A28" s="3"/>
      <c r="B28" s="12"/>
      <c r="C28" s="3"/>
      <c r="D28" s="3"/>
      <c r="E28" s="3"/>
      <c r="F28" s="3"/>
      <c r="G28" s="13"/>
      <c r="H28" s="13">
        <f>IFERROR(SUMIFS(Emission_Factors!$E$7:$E$80,Emission_Factors!$A$7:$A$80,"Scope 1",Emission_Factors!$C$7:$C$80,$F28,Emission_Factors!$D$7:$D$80,"kg"),0)</f>
        <v>0</v>
      </c>
      <c r="I28" s="13">
        <f t="shared" si="0"/>
        <v>0</v>
      </c>
      <c r="J28" s="3"/>
      <c r="K28" s="3"/>
      <c r="L28" s="3"/>
      <c r="M28" s="3"/>
      <c r="N28" s="3"/>
      <c r="O28" s="1"/>
      <c r="P28" s="1"/>
      <c r="Q28" s="1"/>
    </row>
    <row r="29" spans="1:17" ht="14.4">
      <c r="A29" s="3"/>
      <c r="B29" s="12"/>
      <c r="C29" s="3"/>
      <c r="D29" s="3"/>
      <c r="E29" s="3"/>
      <c r="F29" s="3"/>
      <c r="G29" s="13"/>
      <c r="H29" s="13">
        <f>IFERROR(SUMIFS(Emission_Factors!$E$7:$E$80,Emission_Factors!$A$7:$A$80,"Scope 1",Emission_Factors!$C$7:$C$80,$F29,Emission_Factors!$D$7:$D$80,"kg"),0)</f>
        <v>0</v>
      </c>
      <c r="I29" s="13">
        <f t="shared" si="0"/>
        <v>0</v>
      </c>
      <c r="J29" s="3"/>
      <c r="K29" s="3"/>
      <c r="L29" s="3"/>
      <c r="M29" s="3"/>
      <c r="N29" s="3"/>
      <c r="O29" s="1"/>
      <c r="P29" s="1"/>
      <c r="Q29" s="1"/>
    </row>
    <row r="30" spans="1:17" ht="14.4">
      <c r="A30" s="3"/>
      <c r="B30" s="12"/>
      <c r="C30" s="3"/>
      <c r="D30" s="3"/>
      <c r="E30" s="3"/>
      <c r="F30" s="3"/>
      <c r="G30" s="13"/>
      <c r="H30" s="13">
        <f>IFERROR(SUMIFS(Emission_Factors!$E$7:$E$80,Emission_Factors!$A$7:$A$80,"Scope 1",Emission_Factors!$C$7:$C$80,$F30,Emission_Factors!$D$7:$D$80,"kg"),0)</f>
        <v>0</v>
      </c>
      <c r="I30" s="13">
        <f t="shared" si="0"/>
        <v>0</v>
      </c>
      <c r="J30" s="3"/>
      <c r="K30" s="3"/>
      <c r="L30" s="3"/>
      <c r="M30" s="3"/>
      <c r="N30" s="3"/>
      <c r="O30" s="1"/>
      <c r="P30" s="1"/>
      <c r="Q30" s="1"/>
    </row>
    <row r="31" spans="1:17" ht="14.4">
      <c r="A31" s="3"/>
      <c r="B31" s="12"/>
      <c r="C31" s="3"/>
      <c r="D31" s="3"/>
      <c r="E31" s="3"/>
      <c r="F31" s="3"/>
      <c r="G31" s="13"/>
      <c r="H31" s="13">
        <f>IFERROR(SUMIFS(Emission_Factors!$E$7:$E$80,Emission_Factors!$A$7:$A$80,"Scope 1",Emission_Factors!$C$7:$C$80,$F31,Emission_Factors!$D$7:$D$80,"kg"),0)</f>
        <v>0</v>
      </c>
      <c r="I31" s="13">
        <f t="shared" si="0"/>
        <v>0</v>
      </c>
      <c r="J31" s="3"/>
      <c r="K31" s="3"/>
      <c r="L31" s="3"/>
      <c r="M31" s="3"/>
      <c r="N31" s="3"/>
      <c r="O31" s="1"/>
      <c r="P31" s="1"/>
      <c r="Q31" s="1"/>
    </row>
    <row r="32" spans="1:17" ht="14.4">
      <c r="A32" s="3"/>
      <c r="B32" s="12"/>
      <c r="C32" s="3"/>
      <c r="D32" s="3"/>
      <c r="E32" s="3"/>
      <c r="F32" s="3"/>
      <c r="G32" s="13"/>
      <c r="H32" s="13">
        <f>IFERROR(SUMIFS(Emission_Factors!$E$7:$E$80,Emission_Factors!$A$7:$A$80,"Scope 1",Emission_Factors!$C$7:$C$80,$F32,Emission_Factors!$D$7:$D$80,"kg"),0)</f>
        <v>0</v>
      </c>
      <c r="I32" s="13">
        <f t="shared" si="0"/>
        <v>0</v>
      </c>
      <c r="J32" s="3"/>
      <c r="K32" s="3"/>
      <c r="L32" s="3"/>
      <c r="M32" s="3"/>
      <c r="N32" s="3"/>
      <c r="O32" s="1"/>
      <c r="P32" s="1"/>
      <c r="Q32" s="1"/>
    </row>
    <row r="33" spans="1:17" ht="14.4">
      <c r="A33" s="3"/>
      <c r="B33" s="12"/>
      <c r="C33" s="3"/>
      <c r="D33" s="3"/>
      <c r="E33" s="3"/>
      <c r="F33" s="3"/>
      <c r="G33" s="13"/>
      <c r="H33" s="13">
        <f>IFERROR(SUMIFS(Emission_Factors!$E$7:$E$80,Emission_Factors!$A$7:$A$80,"Scope 1",Emission_Factors!$C$7:$C$80,$F33,Emission_Factors!$D$7:$D$80,"kg"),0)</f>
        <v>0</v>
      </c>
      <c r="I33" s="13">
        <f t="shared" si="0"/>
        <v>0</v>
      </c>
      <c r="J33" s="3"/>
      <c r="K33" s="3"/>
      <c r="L33" s="3"/>
      <c r="M33" s="3"/>
      <c r="N33" s="3"/>
      <c r="O33" s="1"/>
      <c r="P33" s="1"/>
      <c r="Q33" s="1"/>
    </row>
    <row r="34" spans="1:17" ht="14.4">
      <c r="A34" s="3"/>
      <c r="B34" s="12"/>
      <c r="C34" s="3"/>
      <c r="D34" s="3"/>
      <c r="E34" s="3"/>
      <c r="F34" s="3"/>
      <c r="G34" s="13"/>
      <c r="H34" s="13">
        <f>IFERROR(SUMIFS(Emission_Factors!$E$7:$E$80,Emission_Factors!$A$7:$A$80,"Scope 1",Emission_Factors!$C$7:$C$80,$F34,Emission_Factors!$D$7:$D$80,"kg"),0)</f>
        <v>0</v>
      </c>
      <c r="I34" s="13">
        <f t="shared" si="0"/>
        <v>0</v>
      </c>
      <c r="J34" s="3"/>
      <c r="K34" s="3"/>
      <c r="L34" s="3"/>
      <c r="M34" s="3"/>
      <c r="N34" s="3"/>
      <c r="O34" s="1"/>
      <c r="P34" s="1"/>
      <c r="Q34" s="1"/>
    </row>
    <row r="35" spans="1:17" ht="14.4">
      <c r="A35" s="3"/>
      <c r="B35" s="12"/>
      <c r="C35" s="3"/>
      <c r="D35" s="3"/>
      <c r="E35" s="3"/>
      <c r="F35" s="3"/>
      <c r="G35" s="13"/>
      <c r="H35" s="13">
        <f>IFERROR(SUMIFS(Emission_Factors!$E$7:$E$80,Emission_Factors!$A$7:$A$80,"Scope 1",Emission_Factors!$C$7:$C$80,$F35,Emission_Factors!$D$7:$D$80,"kg"),0)</f>
        <v>0</v>
      </c>
      <c r="I35" s="13">
        <f t="shared" si="0"/>
        <v>0</v>
      </c>
      <c r="J35" s="3"/>
      <c r="K35" s="3"/>
      <c r="L35" s="3"/>
      <c r="M35" s="3"/>
      <c r="N35" s="3"/>
      <c r="O35" s="1"/>
      <c r="P35" s="1"/>
      <c r="Q35" s="1"/>
    </row>
    <row r="36" spans="1:17" ht="14.4">
      <c r="A36" s="3"/>
      <c r="B36" s="12"/>
      <c r="C36" s="3"/>
      <c r="D36" s="3"/>
      <c r="E36" s="3"/>
      <c r="F36" s="3"/>
      <c r="G36" s="13"/>
      <c r="H36" s="13">
        <f>IFERROR(SUMIFS(Emission_Factors!$E$7:$E$80,Emission_Factors!$A$7:$A$80,"Scope 1",Emission_Factors!$C$7:$C$80,$F36,Emission_Factors!$D$7:$D$80,"kg"),0)</f>
        <v>0</v>
      </c>
      <c r="I36" s="13">
        <f t="shared" si="0"/>
        <v>0</v>
      </c>
      <c r="J36" s="3"/>
      <c r="K36" s="3"/>
      <c r="L36" s="3"/>
      <c r="M36" s="3"/>
      <c r="N36" s="3"/>
      <c r="O36" s="1"/>
      <c r="P36" s="1"/>
      <c r="Q36" s="1"/>
    </row>
    <row r="37" spans="1:17" ht="14.4">
      <c r="A37" s="3"/>
      <c r="B37" s="12"/>
      <c r="C37" s="3"/>
      <c r="D37" s="3"/>
      <c r="E37" s="3"/>
      <c r="F37" s="3"/>
      <c r="G37" s="13"/>
      <c r="H37" s="13">
        <f>IFERROR(SUMIFS(Emission_Factors!$E$7:$E$80,Emission_Factors!$A$7:$A$80,"Scope 1",Emission_Factors!$C$7:$C$80,$F37,Emission_Factors!$D$7:$D$80,"kg"),0)</f>
        <v>0</v>
      </c>
      <c r="I37" s="13">
        <f t="shared" si="0"/>
        <v>0</v>
      </c>
      <c r="J37" s="3"/>
      <c r="K37" s="3"/>
      <c r="L37" s="3"/>
      <c r="M37" s="3"/>
      <c r="N37" s="3"/>
      <c r="O37" s="1"/>
      <c r="P37" s="1"/>
      <c r="Q37" s="1"/>
    </row>
    <row r="38" spans="1:17" ht="14.4">
      <c r="A38" s="3"/>
      <c r="B38" s="12"/>
      <c r="C38" s="3"/>
      <c r="D38" s="3"/>
      <c r="E38" s="3"/>
      <c r="F38" s="3"/>
      <c r="G38" s="13"/>
      <c r="H38" s="13">
        <f>IFERROR(SUMIFS(Emission_Factors!$E$7:$E$80,Emission_Factors!$A$7:$A$80,"Scope 1",Emission_Factors!$C$7:$C$80,$F38,Emission_Factors!$D$7:$D$80,"kg"),0)</f>
        <v>0</v>
      </c>
      <c r="I38" s="13">
        <f t="shared" si="0"/>
        <v>0</v>
      </c>
      <c r="J38" s="3"/>
      <c r="K38" s="3"/>
      <c r="L38" s="3"/>
      <c r="M38" s="3"/>
      <c r="N38" s="3"/>
      <c r="O38" s="1"/>
      <c r="P38" s="1"/>
      <c r="Q38" s="1"/>
    </row>
    <row r="39" spans="1:17" ht="14.4">
      <c r="A39" s="3"/>
      <c r="B39" s="12"/>
      <c r="C39" s="3"/>
      <c r="D39" s="3"/>
      <c r="E39" s="3"/>
      <c r="F39" s="3"/>
      <c r="G39" s="13"/>
      <c r="H39" s="13">
        <f>IFERROR(SUMIFS(Emission_Factors!$E$7:$E$80,Emission_Factors!$A$7:$A$80,"Scope 1",Emission_Factors!$C$7:$C$80,$F39,Emission_Factors!$D$7:$D$80,"kg"),0)</f>
        <v>0</v>
      </c>
      <c r="I39" s="13">
        <f t="shared" ref="I39:I70" si="1">IF($A39="Yes",$G39*$H39/1000,0)</f>
        <v>0</v>
      </c>
      <c r="J39" s="3"/>
      <c r="K39" s="3"/>
      <c r="L39" s="3"/>
      <c r="M39" s="3"/>
      <c r="N39" s="3"/>
      <c r="O39" s="1"/>
      <c r="P39" s="1"/>
      <c r="Q39" s="1"/>
    </row>
    <row r="40" spans="1:17" ht="14.4">
      <c r="A40" s="3"/>
      <c r="B40" s="12"/>
      <c r="C40" s="3"/>
      <c r="D40" s="3"/>
      <c r="E40" s="3"/>
      <c r="F40" s="3"/>
      <c r="G40" s="13"/>
      <c r="H40" s="13">
        <f>IFERROR(SUMIFS(Emission_Factors!$E$7:$E$80,Emission_Factors!$A$7:$A$80,"Scope 1",Emission_Factors!$C$7:$C$80,$F40,Emission_Factors!$D$7:$D$80,"kg"),0)</f>
        <v>0</v>
      </c>
      <c r="I40" s="13">
        <f t="shared" si="1"/>
        <v>0</v>
      </c>
      <c r="J40" s="3"/>
      <c r="K40" s="3"/>
      <c r="L40" s="3"/>
      <c r="M40" s="3"/>
      <c r="N40" s="3"/>
      <c r="O40" s="1"/>
      <c r="P40" s="1"/>
      <c r="Q40" s="1"/>
    </row>
    <row r="41" spans="1:17" ht="14.4">
      <c r="A41" s="3"/>
      <c r="B41" s="12"/>
      <c r="C41" s="3"/>
      <c r="D41" s="3"/>
      <c r="E41" s="3"/>
      <c r="F41" s="3"/>
      <c r="G41" s="13"/>
      <c r="H41" s="13">
        <f>IFERROR(SUMIFS(Emission_Factors!$E$7:$E$80,Emission_Factors!$A$7:$A$80,"Scope 1",Emission_Factors!$C$7:$C$80,$F41,Emission_Factors!$D$7:$D$80,"kg"),0)</f>
        <v>0</v>
      </c>
      <c r="I41" s="13">
        <f t="shared" si="1"/>
        <v>0</v>
      </c>
      <c r="J41" s="3"/>
      <c r="K41" s="3"/>
      <c r="L41" s="3"/>
      <c r="M41" s="3"/>
      <c r="N41" s="3"/>
      <c r="O41" s="1"/>
      <c r="P41" s="1"/>
      <c r="Q41" s="1"/>
    </row>
    <row r="42" spans="1:17" ht="14.4">
      <c r="A42" s="3"/>
      <c r="B42" s="12"/>
      <c r="C42" s="3"/>
      <c r="D42" s="3"/>
      <c r="E42" s="3"/>
      <c r="F42" s="3"/>
      <c r="G42" s="13"/>
      <c r="H42" s="13">
        <f>IFERROR(SUMIFS(Emission_Factors!$E$7:$E$80,Emission_Factors!$A$7:$A$80,"Scope 1",Emission_Factors!$C$7:$C$80,$F42,Emission_Factors!$D$7:$D$80,"kg"),0)</f>
        <v>0</v>
      </c>
      <c r="I42" s="13">
        <f t="shared" si="1"/>
        <v>0</v>
      </c>
      <c r="J42" s="3"/>
      <c r="K42" s="3"/>
      <c r="L42" s="3"/>
      <c r="M42" s="3"/>
      <c r="N42" s="3"/>
      <c r="O42" s="1"/>
      <c r="P42" s="1"/>
      <c r="Q42" s="1"/>
    </row>
    <row r="43" spans="1:17" ht="14.4">
      <c r="A43" s="3"/>
      <c r="B43" s="12"/>
      <c r="C43" s="3"/>
      <c r="D43" s="3"/>
      <c r="E43" s="3"/>
      <c r="F43" s="3"/>
      <c r="G43" s="13"/>
      <c r="H43" s="13">
        <f>IFERROR(SUMIFS(Emission_Factors!$E$7:$E$80,Emission_Factors!$A$7:$A$80,"Scope 1",Emission_Factors!$C$7:$C$80,$F43,Emission_Factors!$D$7:$D$80,"kg"),0)</f>
        <v>0</v>
      </c>
      <c r="I43" s="13">
        <f t="shared" si="1"/>
        <v>0</v>
      </c>
      <c r="J43" s="3"/>
      <c r="K43" s="3"/>
      <c r="L43" s="3"/>
      <c r="M43" s="3"/>
      <c r="N43" s="3"/>
      <c r="O43" s="1"/>
      <c r="P43" s="1"/>
      <c r="Q43" s="1"/>
    </row>
    <row r="44" spans="1:17" ht="14.4">
      <c r="A44" s="3"/>
      <c r="B44" s="12"/>
      <c r="C44" s="3"/>
      <c r="D44" s="3"/>
      <c r="E44" s="3"/>
      <c r="F44" s="3"/>
      <c r="G44" s="13"/>
      <c r="H44" s="13">
        <f>IFERROR(SUMIFS(Emission_Factors!$E$7:$E$80,Emission_Factors!$A$7:$A$80,"Scope 1",Emission_Factors!$C$7:$C$80,$F44,Emission_Factors!$D$7:$D$80,"kg"),0)</f>
        <v>0</v>
      </c>
      <c r="I44" s="13">
        <f t="shared" si="1"/>
        <v>0</v>
      </c>
      <c r="J44" s="3"/>
      <c r="K44" s="3"/>
      <c r="L44" s="3"/>
      <c r="M44" s="3"/>
      <c r="N44" s="3"/>
      <c r="O44" s="1"/>
      <c r="P44" s="1"/>
      <c r="Q44" s="1"/>
    </row>
    <row r="45" spans="1:17" ht="14.4">
      <c r="A45" s="3"/>
      <c r="B45" s="12"/>
      <c r="C45" s="3"/>
      <c r="D45" s="3"/>
      <c r="E45" s="3"/>
      <c r="F45" s="3"/>
      <c r="G45" s="13"/>
      <c r="H45" s="13">
        <f>IFERROR(SUMIFS(Emission_Factors!$E$7:$E$80,Emission_Factors!$A$7:$A$80,"Scope 1",Emission_Factors!$C$7:$C$80,$F45,Emission_Factors!$D$7:$D$80,"kg"),0)</f>
        <v>0</v>
      </c>
      <c r="I45" s="13">
        <f t="shared" si="1"/>
        <v>0</v>
      </c>
      <c r="J45" s="3"/>
      <c r="K45" s="3"/>
      <c r="L45" s="3"/>
      <c r="M45" s="3"/>
      <c r="N45" s="3"/>
      <c r="O45" s="1"/>
      <c r="P45" s="1"/>
      <c r="Q45" s="1"/>
    </row>
    <row r="46" spans="1:17" ht="14.4">
      <c r="A46" s="3"/>
      <c r="B46" s="12"/>
      <c r="C46" s="3"/>
      <c r="D46" s="3"/>
      <c r="E46" s="3"/>
      <c r="F46" s="3"/>
      <c r="G46" s="13"/>
      <c r="H46" s="13">
        <f>IFERROR(SUMIFS(Emission_Factors!$E$7:$E$80,Emission_Factors!$A$7:$A$80,"Scope 1",Emission_Factors!$C$7:$C$80,$F46,Emission_Factors!$D$7:$D$80,"kg"),0)</f>
        <v>0</v>
      </c>
      <c r="I46" s="13">
        <f t="shared" si="1"/>
        <v>0</v>
      </c>
      <c r="J46" s="3"/>
      <c r="K46" s="3"/>
      <c r="L46" s="3"/>
      <c r="M46" s="3"/>
      <c r="N46" s="3"/>
      <c r="O46" s="1"/>
      <c r="P46" s="1"/>
      <c r="Q46" s="1"/>
    </row>
    <row r="47" spans="1:17" ht="14.4">
      <c r="A47" s="3"/>
      <c r="B47" s="12"/>
      <c r="C47" s="3"/>
      <c r="D47" s="3"/>
      <c r="E47" s="3"/>
      <c r="F47" s="3"/>
      <c r="G47" s="13"/>
      <c r="H47" s="13">
        <f>IFERROR(SUMIFS(Emission_Factors!$E$7:$E$80,Emission_Factors!$A$7:$A$80,"Scope 1",Emission_Factors!$C$7:$C$80,$F47,Emission_Factors!$D$7:$D$80,"kg"),0)</f>
        <v>0</v>
      </c>
      <c r="I47" s="13">
        <f t="shared" si="1"/>
        <v>0</v>
      </c>
      <c r="J47" s="3"/>
      <c r="K47" s="3"/>
      <c r="L47" s="3"/>
      <c r="M47" s="3"/>
      <c r="N47" s="3"/>
      <c r="O47" s="1"/>
      <c r="P47" s="1"/>
      <c r="Q47" s="1"/>
    </row>
    <row r="48" spans="1:17" ht="14.4">
      <c r="A48" s="3"/>
      <c r="B48" s="12"/>
      <c r="C48" s="3"/>
      <c r="D48" s="3"/>
      <c r="E48" s="3"/>
      <c r="F48" s="3"/>
      <c r="G48" s="13"/>
      <c r="H48" s="13">
        <f>IFERROR(SUMIFS(Emission_Factors!$E$7:$E$80,Emission_Factors!$A$7:$A$80,"Scope 1",Emission_Factors!$C$7:$C$80,$F48,Emission_Factors!$D$7:$D$80,"kg"),0)</f>
        <v>0</v>
      </c>
      <c r="I48" s="13">
        <f t="shared" si="1"/>
        <v>0</v>
      </c>
      <c r="J48" s="3"/>
      <c r="K48" s="3"/>
      <c r="L48" s="3"/>
      <c r="M48" s="3"/>
      <c r="N48" s="3"/>
      <c r="O48" s="1"/>
      <c r="P48" s="1"/>
      <c r="Q48" s="1"/>
    </row>
    <row r="49" spans="1:17" ht="14.4">
      <c r="A49" s="3"/>
      <c r="B49" s="12"/>
      <c r="C49" s="3"/>
      <c r="D49" s="3"/>
      <c r="E49" s="3"/>
      <c r="F49" s="3"/>
      <c r="G49" s="13"/>
      <c r="H49" s="13">
        <f>IFERROR(SUMIFS(Emission_Factors!$E$7:$E$80,Emission_Factors!$A$7:$A$80,"Scope 1",Emission_Factors!$C$7:$C$80,$F49,Emission_Factors!$D$7:$D$80,"kg"),0)</f>
        <v>0</v>
      </c>
      <c r="I49" s="13">
        <f t="shared" si="1"/>
        <v>0</v>
      </c>
      <c r="J49" s="3"/>
      <c r="K49" s="3"/>
      <c r="L49" s="3"/>
      <c r="M49" s="3"/>
      <c r="N49" s="3"/>
      <c r="O49" s="1"/>
      <c r="P49" s="1"/>
      <c r="Q49" s="1"/>
    </row>
    <row r="50" spans="1:17" ht="14.4">
      <c r="A50" s="3"/>
      <c r="B50" s="12"/>
      <c r="C50" s="3"/>
      <c r="D50" s="3"/>
      <c r="E50" s="3"/>
      <c r="F50" s="3"/>
      <c r="G50" s="13"/>
      <c r="H50" s="13">
        <f>IFERROR(SUMIFS(Emission_Factors!$E$7:$E$80,Emission_Factors!$A$7:$A$80,"Scope 1",Emission_Factors!$C$7:$C$80,$F50,Emission_Factors!$D$7:$D$80,"kg"),0)</f>
        <v>0</v>
      </c>
      <c r="I50" s="13">
        <f t="shared" si="1"/>
        <v>0</v>
      </c>
      <c r="J50" s="3"/>
      <c r="K50" s="3"/>
      <c r="L50" s="3"/>
      <c r="M50" s="3"/>
      <c r="N50" s="3"/>
      <c r="O50" s="1"/>
      <c r="P50" s="1"/>
      <c r="Q50" s="1"/>
    </row>
    <row r="51" spans="1:17" ht="14.4">
      <c r="A51" s="3"/>
      <c r="B51" s="12"/>
      <c r="C51" s="3"/>
      <c r="D51" s="3"/>
      <c r="E51" s="3"/>
      <c r="F51" s="3"/>
      <c r="G51" s="13"/>
      <c r="H51" s="13">
        <f>IFERROR(SUMIFS(Emission_Factors!$E$7:$E$80,Emission_Factors!$A$7:$A$80,"Scope 1",Emission_Factors!$C$7:$C$80,$F51,Emission_Factors!$D$7:$D$80,"kg"),0)</f>
        <v>0</v>
      </c>
      <c r="I51" s="13">
        <f t="shared" si="1"/>
        <v>0</v>
      </c>
      <c r="J51" s="3"/>
      <c r="K51" s="3"/>
      <c r="L51" s="3"/>
      <c r="M51" s="3"/>
      <c r="N51" s="3"/>
      <c r="O51" s="1"/>
      <c r="P51" s="1"/>
      <c r="Q51" s="1"/>
    </row>
    <row r="52" spans="1:17" ht="14.4">
      <c r="A52" s="3"/>
      <c r="B52" s="12"/>
      <c r="C52" s="3"/>
      <c r="D52" s="3"/>
      <c r="E52" s="3"/>
      <c r="F52" s="3"/>
      <c r="G52" s="13"/>
      <c r="H52" s="13">
        <f>IFERROR(SUMIFS(Emission_Factors!$E$7:$E$80,Emission_Factors!$A$7:$A$80,"Scope 1",Emission_Factors!$C$7:$C$80,$F52,Emission_Factors!$D$7:$D$80,"kg"),0)</f>
        <v>0</v>
      </c>
      <c r="I52" s="13">
        <f t="shared" si="1"/>
        <v>0</v>
      </c>
      <c r="J52" s="3"/>
      <c r="K52" s="3"/>
      <c r="L52" s="3"/>
      <c r="M52" s="3"/>
      <c r="N52" s="3"/>
      <c r="O52" s="1"/>
      <c r="P52" s="1"/>
      <c r="Q52" s="1"/>
    </row>
    <row r="53" spans="1:17" ht="14.4">
      <c r="A53" s="3"/>
      <c r="B53" s="12"/>
      <c r="C53" s="3"/>
      <c r="D53" s="3"/>
      <c r="E53" s="3"/>
      <c r="F53" s="3"/>
      <c r="G53" s="13"/>
      <c r="H53" s="13">
        <f>IFERROR(SUMIFS(Emission_Factors!$E$7:$E$80,Emission_Factors!$A$7:$A$80,"Scope 1",Emission_Factors!$C$7:$C$80,$F53,Emission_Factors!$D$7:$D$80,"kg"),0)</f>
        <v>0</v>
      </c>
      <c r="I53" s="13">
        <f t="shared" si="1"/>
        <v>0</v>
      </c>
      <c r="J53" s="3"/>
      <c r="K53" s="3"/>
      <c r="L53" s="3"/>
      <c r="M53" s="3"/>
      <c r="N53" s="3"/>
      <c r="O53" s="1"/>
      <c r="P53" s="1"/>
      <c r="Q53" s="1"/>
    </row>
    <row r="54" spans="1:17" ht="14.4">
      <c r="A54" s="3"/>
      <c r="B54" s="12"/>
      <c r="C54" s="3"/>
      <c r="D54" s="3"/>
      <c r="E54" s="3"/>
      <c r="F54" s="3"/>
      <c r="G54" s="13"/>
      <c r="H54" s="13">
        <f>IFERROR(SUMIFS(Emission_Factors!$E$7:$E$80,Emission_Factors!$A$7:$A$80,"Scope 1",Emission_Factors!$C$7:$C$80,$F54,Emission_Factors!$D$7:$D$80,"kg"),0)</f>
        <v>0</v>
      </c>
      <c r="I54" s="13">
        <f t="shared" si="1"/>
        <v>0</v>
      </c>
      <c r="J54" s="3"/>
      <c r="K54" s="3"/>
      <c r="L54" s="3"/>
      <c r="M54" s="3"/>
      <c r="N54" s="3"/>
      <c r="O54" s="1"/>
      <c r="P54" s="1"/>
      <c r="Q54" s="1"/>
    </row>
    <row r="55" spans="1:17" ht="14.4">
      <c r="A55" s="3"/>
      <c r="B55" s="12"/>
      <c r="C55" s="3"/>
      <c r="D55" s="3"/>
      <c r="E55" s="3"/>
      <c r="F55" s="3"/>
      <c r="G55" s="13"/>
      <c r="H55" s="13">
        <f>IFERROR(SUMIFS(Emission_Factors!$E$7:$E$80,Emission_Factors!$A$7:$A$80,"Scope 1",Emission_Factors!$C$7:$C$80,$F55,Emission_Factors!$D$7:$D$80,"kg"),0)</f>
        <v>0</v>
      </c>
      <c r="I55" s="13">
        <f t="shared" si="1"/>
        <v>0</v>
      </c>
      <c r="J55" s="3"/>
      <c r="K55" s="3"/>
      <c r="L55" s="3"/>
      <c r="M55" s="3"/>
      <c r="N55" s="3"/>
      <c r="O55" s="1"/>
      <c r="P55" s="1"/>
      <c r="Q55" s="1"/>
    </row>
    <row r="56" spans="1:17" ht="14.4">
      <c r="A56" s="3"/>
      <c r="B56" s="12"/>
      <c r="C56" s="3"/>
      <c r="D56" s="3"/>
      <c r="E56" s="3"/>
      <c r="F56" s="3"/>
      <c r="G56" s="13"/>
      <c r="H56" s="13">
        <f>IFERROR(SUMIFS(Emission_Factors!$E$7:$E$80,Emission_Factors!$A$7:$A$80,"Scope 1",Emission_Factors!$C$7:$C$80,$F56,Emission_Factors!$D$7:$D$80,"kg"),0)</f>
        <v>0</v>
      </c>
      <c r="I56" s="13">
        <f t="shared" si="1"/>
        <v>0</v>
      </c>
      <c r="J56" s="3"/>
      <c r="K56" s="3"/>
      <c r="L56" s="3"/>
      <c r="M56" s="3"/>
      <c r="N56" s="3"/>
      <c r="O56" s="1"/>
      <c r="P56" s="1"/>
      <c r="Q56" s="1"/>
    </row>
    <row r="57" spans="1:17" ht="14.4">
      <c r="A57" s="3"/>
      <c r="B57" s="12"/>
      <c r="C57" s="3"/>
      <c r="D57" s="3"/>
      <c r="E57" s="3"/>
      <c r="F57" s="3"/>
      <c r="G57" s="13"/>
      <c r="H57" s="13">
        <f>IFERROR(SUMIFS(Emission_Factors!$E$7:$E$80,Emission_Factors!$A$7:$A$80,"Scope 1",Emission_Factors!$C$7:$C$80,$F57,Emission_Factors!$D$7:$D$80,"kg"),0)</f>
        <v>0</v>
      </c>
      <c r="I57" s="13">
        <f t="shared" si="1"/>
        <v>0</v>
      </c>
      <c r="J57" s="3"/>
      <c r="K57" s="3"/>
      <c r="L57" s="3"/>
      <c r="M57" s="3"/>
      <c r="N57" s="3"/>
      <c r="O57" s="1"/>
      <c r="P57" s="1"/>
      <c r="Q57" s="1"/>
    </row>
    <row r="58" spans="1:17" ht="14.4">
      <c r="A58" s="3"/>
      <c r="B58" s="12"/>
      <c r="C58" s="3"/>
      <c r="D58" s="3"/>
      <c r="E58" s="3"/>
      <c r="F58" s="3"/>
      <c r="G58" s="13"/>
      <c r="H58" s="13">
        <f>IFERROR(SUMIFS(Emission_Factors!$E$7:$E$80,Emission_Factors!$A$7:$A$80,"Scope 1",Emission_Factors!$C$7:$C$80,$F58,Emission_Factors!$D$7:$D$80,"kg"),0)</f>
        <v>0</v>
      </c>
      <c r="I58" s="13">
        <f t="shared" si="1"/>
        <v>0</v>
      </c>
      <c r="J58" s="3"/>
      <c r="K58" s="3"/>
      <c r="L58" s="3"/>
      <c r="M58" s="3"/>
      <c r="N58" s="3"/>
      <c r="O58" s="1"/>
      <c r="P58" s="1"/>
      <c r="Q58" s="1"/>
    </row>
    <row r="59" spans="1:17" ht="14.4">
      <c r="A59" s="3"/>
      <c r="B59" s="12"/>
      <c r="C59" s="3"/>
      <c r="D59" s="3"/>
      <c r="E59" s="3"/>
      <c r="F59" s="3"/>
      <c r="G59" s="13"/>
      <c r="H59" s="13">
        <f>IFERROR(SUMIFS(Emission_Factors!$E$7:$E$80,Emission_Factors!$A$7:$A$80,"Scope 1",Emission_Factors!$C$7:$C$80,$F59,Emission_Factors!$D$7:$D$80,"kg"),0)</f>
        <v>0</v>
      </c>
      <c r="I59" s="13">
        <f t="shared" si="1"/>
        <v>0</v>
      </c>
      <c r="J59" s="3"/>
      <c r="K59" s="3"/>
      <c r="L59" s="3"/>
      <c r="M59" s="3"/>
      <c r="N59" s="3"/>
      <c r="O59" s="1"/>
      <c r="P59" s="1"/>
      <c r="Q59" s="1"/>
    </row>
    <row r="60" spans="1:17" ht="14.4">
      <c r="A60" s="3"/>
      <c r="B60" s="12"/>
      <c r="C60" s="3"/>
      <c r="D60" s="3"/>
      <c r="E60" s="3"/>
      <c r="F60" s="3"/>
      <c r="G60" s="13"/>
      <c r="H60" s="13">
        <f>IFERROR(SUMIFS(Emission_Factors!$E$7:$E$80,Emission_Factors!$A$7:$A$80,"Scope 1",Emission_Factors!$C$7:$C$80,$F60,Emission_Factors!$D$7:$D$80,"kg"),0)</f>
        <v>0</v>
      </c>
      <c r="I60" s="13">
        <f t="shared" si="1"/>
        <v>0</v>
      </c>
      <c r="J60" s="3"/>
      <c r="K60" s="3"/>
      <c r="L60" s="3"/>
      <c r="M60" s="3"/>
      <c r="N60" s="3"/>
      <c r="O60" s="1"/>
      <c r="P60" s="1"/>
      <c r="Q60" s="1"/>
    </row>
    <row r="61" spans="1:17" ht="14.4">
      <c r="A61" s="3"/>
      <c r="B61" s="12"/>
      <c r="C61" s="3"/>
      <c r="D61" s="3"/>
      <c r="E61" s="3"/>
      <c r="F61" s="3"/>
      <c r="G61" s="13"/>
      <c r="H61" s="13">
        <f>IFERROR(SUMIFS(Emission_Factors!$E$7:$E$80,Emission_Factors!$A$7:$A$80,"Scope 1",Emission_Factors!$C$7:$C$80,$F61,Emission_Factors!$D$7:$D$80,"kg"),0)</f>
        <v>0</v>
      </c>
      <c r="I61" s="13">
        <f t="shared" si="1"/>
        <v>0</v>
      </c>
      <c r="J61" s="3"/>
      <c r="K61" s="3"/>
      <c r="L61" s="3"/>
      <c r="M61" s="3"/>
      <c r="N61" s="3"/>
      <c r="O61" s="1"/>
      <c r="P61" s="1"/>
      <c r="Q61" s="1"/>
    </row>
    <row r="62" spans="1:17" ht="14.4">
      <c r="A62" s="3"/>
      <c r="B62" s="12"/>
      <c r="C62" s="3"/>
      <c r="D62" s="3"/>
      <c r="E62" s="3"/>
      <c r="F62" s="3"/>
      <c r="G62" s="13"/>
      <c r="H62" s="13">
        <f>IFERROR(SUMIFS(Emission_Factors!$E$7:$E$80,Emission_Factors!$A$7:$A$80,"Scope 1",Emission_Factors!$C$7:$C$80,$F62,Emission_Factors!$D$7:$D$80,"kg"),0)</f>
        <v>0</v>
      </c>
      <c r="I62" s="13">
        <f t="shared" si="1"/>
        <v>0</v>
      </c>
      <c r="J62" s="3"/>
      <c r="K62" s="3"/>
      <c r="L62" s="3"/>
      <c r="M62" s="3"/>
      <c r="N62" s="3"/>
      <c r="O62" s="1"/>
      <c r="P62" s="1"/>
      <c r="Q62" s="1"/>
    </row>
    <row r="63" spans="1:17" ht="14.4">
      <c r="A63" s="3"/>
      <c r="B63" s="12"/>
      <c r="C63" s="3"/>
      <c r="D63" s="3"/>
      <c r="E63" s="3"/>
      <c r="F63" s="3"/>
      <c r="G63" s="13"/>
      <c r="H63" s="13">
        <f>IFERROR(SUMIFS(Emission_Factors!$E$7:$E$80,Emission_Factors!$A$7:$A$80,"Scope 1",Emission_Factors!$C$7:$C$80,$F63,Emission_Factors!$D$7:$D$80,"kg"),0)</f>
        <v>0</v>
      </c>
      <c r="I63" s="13">
        <f t="shared" si="1"/>
        <v>0</v>
      </c>
      <c r="J63" s="3"/>
      <c r="K63" s="3"/>
      <c r="L63" s="3"/>
      <c r="M63" s="3"/>
      <c r="N63" s="3"/>
      <c r="O63" s="1"/>
      <c r="P63" s="1"/>
      <c r="Q63" s="1"/>
    </row>
    <row r="64" spans="1:17" ht="14.4">
      <c r="A64" s="3"/>
      <c r="B64" s="12"/>
      <c r="C64" s="3"/>
      <c r="D64" s="3"/>
      <c r="E64" s="3"/>
      <c r="F64" s="3"/>
      <c r="G64" s="13"/>
      <c r="H64" s="13">
        <f>IFERROR(SUMIFS(Emission_Factors!$E$7:$E$80,Emission_Factors!$A$7:$A$80,"Scope 1",Emission_Factors!$C$7:$C$80,$F64,Emission_Factors!$D$7:$D$80,"kg"),0)</f>
        <v>0</v>
      </c>
      <c r="I64" s="13">
        <f t="shared" si="1"/>
        <v>0</v>
      </c>
      <c r="J64" s="3"/>
      <c r="K64" s="3"/>
      <c r="L64" s="3"/>
      <c r="M64" s="3"/>
      <c r="N64" s="3"/>
      <c r="O64" s="1"/>
      <c r="P64" s="1"/>
      <c r="Q64" s="1"/>
    </row>
    <row r="65" spans="1:17" ht="14.4">
      <c r="A65" s="3"/>
      <c r="B65" s="12"/>
      <c r="C65" s="3"/>
      <c r="D65" s="3"/>
      <c r="E65" s="3"/>
      <c r="F65" s="3"/>
      <c r="G65" s="13"/>
      <c r="H65" s="13">
        <f>IFERROR(SUMIFS(Emission_Factors!$E$7:$E$80,Emission_Factors!$A$7:$A$80,"Scope 1",Emission_Factors!$C$7:$C$80,$F65,Emission_Factors!$D$7:$D$80,"kg"),0)</f>
        <v>0</v>
      </c>
      <c r="I65" s="13">
        <f t="shared" si="1"/>
        <v>0</v>
      </c>
      <c r="J65" s="3"/>
      <c r="K65" s="3"/>
      <c r="L65" s="3"/>
      <c r="M65" s="3"/>
      <c r="N65" s="3"/>
      <c r="O65" s="1"/>
      <c r="P65" s="1"/>
      <c r="Q65" s="1"/>
    </row>
    <row r="66" spans="1:17" ht="14.4">
      <c r="A66" s="3"/>
      <c r="B66" s="12"/>
      <c r="C66" s="3"/>
      <c r="D66" s="3"/>
      <c r="E66" s="3"/>
      <c r="F66" s="3"/>
      <c r="G66" s="13"/>
      <c r="H66" s="13">
        <f>IFERROR(SUMIFS(Emission_Factors!$E$7:$E$80,Emission_Factors!$A$7:$A$80,"Scope 1",Emission_Factors!$C$7:$C$80,$F66,Emission_Factors!$D$7:$D$80,"kg"),0)</f>
        <v>0</v>
      </c>
      <c r="I66" s="13">
        <f t="shared" si="1"/>
        <v>0</v>
      </c>
      <c r="J66" s="3"/>
      <c r="K66" s="3"/>
      <c r="L66" s="3"/>
      <c r="M66" s="3"/>
      <c r="N66" s="3"/>
      <c r="O66" s="1"/>
      <c r="P66" s="1"/>
      <c r="Q66" s="1"/>
    </row>
    <row r="67" spans="1:17" ht="14.4">
      <c r="A67" s="3"/>
      <c r="B67" s="12"/>
      <c r="C67" s="3"/>
      <c r="D67" s="3"/>
      <c r="E67" s="3"/>
      <c r="F67" s="3"/>
      <c r="G67" s="13"/>
      <c r="H67" s="13">
        <f>IFERROR(SUMIFS(Emission_Factors!$E$7:$E$80,Emission_Factors!$A$7:$A$80,"Scope 1",Emission_Factors!$C$7:$C$80,$F67,Emission_Factors!$D$7:$D$80,"kg"),0)</f>
        <v>0</v>
      </c>
      <c r="I67" s="13">
        <f t="shared" si="1"/>
        <v>0</v>
      </c>
      <c r="J67" s="3"/>
      <c r="K67" s="3"/>
      <c r="L67" s="3"/>
      <c r="M67" s="3"/>
      <c r="N67" s="3"/>
      <c r="O67" s="1"/>
      <c r="P67" s="1"/>
      <c r="Q67" s="1"/>
    </row>
    <row r="68" spans="1:17" ht="14.4">
      <c r="A68" s="3"/>
      <c r="B68" s="12"/>
      <c r="C68" s="3"/>
      <c r="D68" s="3"/>
      <c r="E68" s="3"/>
      <c r="F68" s="3"/>
      <c r="G68" s="13"/>
      <c r="H68" s="13">
        <f>IFERROR(SUMIFS(Emission_Factors!$E$7:$E$80,Emission_Factors!$A$7:$A$80,"Scope 1",Emission_Factors!$C$7:$C$80,$F68,Emission_Factors!$D$7:$D$80,"kg"),0)</f>
        <v>0</v>
      </c>
      <c r="I68" s="13">
        <f t="shared" si="1"/>
        <v>0</v>
      </c>
      <c r="J68" s="3"/>
      <c r="K68" s="3"/>
      <c r="L68" s="3"/>
      <c r="M68" s="3"/>
      <c r="N68" s="3"/>
      <c r="O68" s="1"/>
      <c r="P68" s="1"/>
      <c r="Q68" s="1"/>
    </row>
    <row r="69" spans="1:17" ht="14.4">
      <c r="A69" s="3"/>
      <c r="B69" s="12"/>
      <c r="C69" s="3"/>
      <c r="D69" s="3"/>
      <c r="E69" s="3"/>
      <c r="F69" s="3"/>
      <c r="G69" s="13"/>
      <c r="H69" s="13">
        <f>IFERROR(SUMIFS(Emission_Factors!$E$7:$E$80,Emission_Factors!$A$7:$A$80,"Scope 1",Emission_Factors!$C$7:$C$80,$F69,Emission_Factors!$D$7:$D$80,"kg"),0)</f>
        <v>0</v>
      </c>
      <c r="I69" s="13">
        <f t="shared" si="1"/>
        <v>0</v>
      </c>
      <c r="J69" s="3"/>
      <c r="K69" s="3"/>
      <c r="L69" s="3"/>
      <c r="M69" s="3"/>
      <c r="N69" s="3"/>
      <c r="O69" s="1"/>
      <c r="P69" s="1"/>
      <c r="Q69" s="1"/>
    </row>
    <row r="70" spans="1:17" ht="14.4">
      <c r="A70" s="3"/>
      <c r="B70" s="12"/>
      <c r="C70" s="3"/>
      <c r="D70" s="3"/>
      <c r="E70" s="3"/>
      <c r="F70" s="3"/>
      <c r="G70" s="13"/>
      <c r="H70" s="13">
        <f>IFERROR(SUMIFS(Emission_Factors!$E$7:$E$80,Emission_Factors!$A$7:$A$80,"Scope 1",Emission_Factors!$C$7:$C$80,$F70,Emission_Factors!$D$7:$D$80,"kg"),0)</f>
        <v>0</v>
      </c>
      <c r="I70" s="13">
        <f t="shared" si="1"/>
        <v>0</v>
      </c>
      <c r="J70" s="3"/>
      <c r="K70" s="3"/>
      <c r="L70" s="3"/>
      <c r="M70" s="3"/>
      <c r="N70" s="3"/>
      <c r="O70" s="1"/>
      <c r="P70" s="1"/>
      <c r="Q70" s="1"/>
    </row>
    <row r="71" spans="1:17" ht="14.4">
      <c r="A71" s="3"/>
      <c r="B71" s="12"/>
      <c r="C71" s="3"/>
      <c r="D71" s="3"/>
      <c r="E71" s="3"/>
      <c r="F71" s="3"/>
      <c r="G71" s="13"/>
      <c r="H71" s="13">
        <f>IFERROR(SUMIFS(Emission_Factors!$E$7:$E$80,Emission_Factors!$A$7:$A$80,"Scope 1",Emission_Factors!$C$7:$C$80,$F71,Emission_Factors!$D$7:$D$80,"kg"),0)</f>
        <v>0</v>
      </c>
      <c r="I71" s="13">
        <f t="shared" ref="I71:I102" si="2">IF($A71="Yes",$G71*$H71/1000,0)</f>
        <v>0</v>
      </c>
      <c r="J71" s="3"/>
      <c r="K71" s="3"/>
      <c r="L71" s="3"/>
      <c r="M71" s="3"/>
      <c r="N71" s="3"/>
      <c r="O71" s="1"/>
      <c r="P71" s="1"/>
      <c r="Q71" s="1"/>
    </row>
    <row r="72" spans="1:17" ht="14.4">
      <c r="A72" s="3"/>
      <c r="B72" s="12"/>
      <c r="C72" s="3"/>
      <c r="D72" s="3"/>
      <c r="E72" s="3"/>
      <c r="F72" s="3"/>
      <c r="G72" s="13"/>
      <c r="H72" s="13">
        <f>IFERROR(SUMIFS(Emission_Factors!$E$7:$E$80,Emission_Factors!$A$7:$A$80,"Scope 1",Emission_Factors!$C$7:$C$80,$F72,Emission_Factors!$D$7:$D$80,"kg"),0)</f>
        <v>0</v>
      </c>
      <c r="I72" s="13">
        <f t="shared" si="2"/>
        <v>0</v>
      </c>
      <c r="J72" s="3"/>
      <c r="K72" s="3"/>
      <c r="L72" s="3"/>
      <c r="M72" s="3"/>
      <c r="N72" s="3"/>
      <c r="O72" s="1"/>
      <c r="P72" s="1"/>
      <c r="Q72" s="1"/>
    </row>
    <row r="73" spans="1:17" ht="14.4">
      <c r="A73" s="3"/>
      <c r="B73" s="12"/>
      <c r="C73" s="3"/>
      <c r="D73" s="3"/>
      <c r="E73" s="3"/>
      <c r="F73" s="3"/>
      <c r="G73" s="13"/>
      <c r="H73" s="13">
        <f>IFERROR(SUMIFS(Emission_Factors!$E$7:$E$80,Emission_Factors!$A$7:$A$80,"Scope 1",Emission_Factors!$C$7:$C$80,$F73,Emission_Factors!$D$7:$D$80,"kg"),0)</f>
        <v>0</v>
      </c>
      <c r="I73" s="13">
        <f t="shared" si="2"/>
        <v>0</v>
      </c>
      <c r="J73" s="3"/>
      <c r="K73" s="3"/>
      <c r="L73" s="3"/>
      <c r="M73" s="3"/>
      <c r="N73" s="3"/>
      <c r="O73" s="1"/>
      <c r="P73" s="1"/>
      <c r="Q73" s="1"/>
    </row>
    <row r="74" spans="1:17" ht="14.4">
      <c r="A74" s="3"/>
      <c r="B74" s="12"/>
      <c r="C74" s="3"/>
      <c r="D74" s="3"/>
      <c r="E74" s="3"/>
      <c r="F74" s="3"/>
      <c r="G74" s="13"/>
      <c r="H74" s="13">
        <f>IFERROR(SUMIFS(Emission_Factors!$E$7:$E$80,Emission_Factors!$A$7:$A$80,"Scope 1",Emission_Factors!$C$7:$C$80,$F74,Emission_Factors!$D$7:$D$80,"kg"),0)</f>
        <v>0</v>
      </c>
      <c r="I74" s="13">
        <f t="shared" si="2"/>
        <v>0</v>
      </c>
      <c r="J74" s="3"/>
      <c r="K74" s="3"/>
      <c r="L74" s="3"/>
      <c r="M74" s="3"/>
      <c r="N74" s="3"/>
      <c r="O74" s="1"/>
      <c r="P74" s="1"/>
      <c r="Q74" s="1"/>
    </row>
    <row r="75" spans="1:17" ht="14.4">
      <c r="A75" s="3"/>
      <c r="B75" s="12"/>
      <c r="C75" s="3"/>
      <c r="D75" s="3"/>
      <c r="E75" s="3"/>
      <c r="F75" s="3"/>
      <c r="G75" s="13"/>
      <c r="H75" s="13">
        <f>IFERROR(SUMIFS(Emission_Factors!$E$7:$E$80,Emission_Factors!$A$7:$A$80,"Scope 1",Emission_Factors!$C$7:$C$80,$F75,Emission_Factors!$D$7:$D$80,"kg"),0)</f>
        <v>0</v>
      </c>
      <c r="I75" s="13">
        <f t="shared" si="2"/>
        <v>0</v>
      </c>
      <c r="J75" s="3"/>
      <c r="K75" s="3"/>
      <c r="L75" s="3"/>
      <c r="M75" s="3"/>
      <c r="N75" s="3"/>
      <c r="O75" s="1"/>
      <c r="P75" s="1"/>
      <c r="Q75" s="1"/>
    </row>
    <row r="76" spans="1:17" ht="14.4">
      <c r="A76" s="3"/>
      <c r="B76" s="12"/>
      <c r="C76" s="3"/>
      <c r="D76" s="3"/>
      <c r="E76" s="3"/>
      <c r="F76" s="3"/>
      <c r="G76" s="13"/>
      <c r="H76" s="13">
        <f>IFERROR(SUMIFS(Emission_Factors!$E$7:$E$80,Emission_Factors!$A$7:$A$80,"Scope 1",Emission_Factors!$C$7:$C$80,$F76,Emission_Factors!$D$7:$D$80,"kg"),0)</f>
        <v>0</v>
      </c>
      <c r="I76" s="13">
        <f t="shared" si="2"/>
        <v>0</v>
      </c>
      <c r="J76" s="3"/>
      <c r="K76" s="3"/>
      <c r="L76" s="3"/>
      <c r="M76" s="3"/>
      <c r="N76" s="3"/>
      <c r="O76" s="1"/>
      <c r="P76" s="1"/>
      <c r="Q76" s="1"/>
    </row>
    <row r="77" spans="1:17" ht="14.4">
      <c r="A77" s="3"/>
      <c r="B77" s="12"/>
      <c r="C77" s="3"/>
      <c r="D77" s="3"/>
      <c r="E77" s="3"/>
      <c r="F77" s="3"/>
      <c r="G77" s="13"/>
      <c r="H77" s="13">
        <f>IFERROR(SUMIFS(Emission_Factors!$E$7:$E$80,Emission_Factors!$A$7:$A$80,"Scope 1",Emission_Factors!$C$7:$C$80,$F77,Emission_Factors!$D$7:$D$80,"kg"),0)</f>
        <v>0</v>
      </c>
      <c r="I77" s="13">
        <f t="shared" si="2"/>
        <v>0</v>
      </c>
      <c r="J77" s="3"/>
      <c r="K77" s="3"/>
      <c r="L77" s="3"/>
      <c r="M77" s="3"/>
      <c r="N77" s="3"/>
      <c r="O77" s="1"/>
      <c r="P77" s="1"/>
      <c r="Q77" s="1"/>
    </row>
    <row r="78" spans="1:17" ht="14.4">
      <c r="A78" s="3"/>
      <c r="B78" s="12"/>
      <c r="C78" s="3"/>
      <c r="D78" s="3"/>
      <c r="E78" s="3"/>
      <c r="F78" s="3"/>
      <c r="G78" s="13"/>
      <c r="H78" s="13">
        <f>IFERROR(SUMIFS(Emission_Factors!$E$7:$E$80,Emission_Factors!$A$7:$A$80,"Scope 1",Emission_Factors!$C$7:$C$80,$F78,Emission_Factors!$D$7:$D$80,"kg"),0)</f>
        <v>0</v>
      </c>
      <c r="I78" s="13">
        <f t="shared" si="2"/>
        <v>0</v>
      </c>
      <c r="J78" s="3"/>
      <c r="K78" s="3"/>
      <c r="L78" s="3"/>
      <c r="M78" s="3"/>
      <c r="N78" s="3"/>
      <c r="O78" s="1"/>
      <c r="P78" s="1"/>
      <c r="Q78" s="1"/>
    </row>
    <row r="79" spans="1:17" ht="14.4">
      <c r="A79" s="3"/>
      <c r="B79" s="12"/>
      <c r="C79" s="3"/>
      <c r="D79" s="3"/>
      <c r="E79" s="3"/>
      <c r="F79" s="3"/>
      <c r="G79" s="13"/>
      <c r="H79" s="13">
        <f>IFERROR(SUMIFS(Emission_Factors!$E$7:$E$80,Emission_Factors!$A$7:$A$80,"Scope 1",Emission_Factors!$C$7:$C$80,$F79,Emission_Factors!$D$7:$D$80,"kg"),0)</f>
        <v>0</v>
      </c>
      <c r="I79" s="13">
        <f t="shared" si="2"/>
        <v>0</v>
      </c>
      <c r="J79" s="3"/>
      <c r="K79" s="3"/>
      <c r="L79" s="3"/>
      <c r="M79" s="3"/>
      <c r="N79" s="3"/>
      <c r="O79" s="1"/>
      <c r="P79" s="1"/>
      <c r="Q79" s="1"/>
    </row>
    <row r="80" spans="1:17" ht="14.4">
      <c r="A80" s="3"/>
      <c r="B80" s="12"/>
      <c r="C80" s="3"/>
      <c r="D80" s="3"/>
      <c r="E80" s="3"/>
      <c r="F80" s="3"/>
      <c r="G80" s="13"/>
      <c r="H80" s="13">
        <f>IFERROR(SUMIFS(Emission_Factors!$E$7:$E$80,Emission_Factors!$A$7:$A$80,"Scope 1",Emission_Factors!$C$7:$C$80,$F80,Emission_Factors!$D$7:$D$80,"kg"),0)</f>
        <v>0</v>
      </c>
      <c r="I80" s="13">
        <f t="shared" si="2"/>
        <v>0</v>
      </c>
      <c r="J80" s="3"/>
      <c r="K80" s="3"/>
      <c r="L80" s="3"/>
      <c r="M80" s="3"/>
      <c r="N80" s="3"/>
      <c r="O80" s="1"/>
      <c r="P80" s="1"/>
      <c r="Q80" s="1"/>
    </row>
    <row r="81" spans="1:17" ht="14.4">
      <c r="A81" s="3"/>
      <c r="B81" s="12"/>
      <c r="C81" s="3"/>
      <c r="D81" s="3"/>
      <c r="E81" s="3"/>
      <c r="F81" s="3"/>
      <c r="G81" s="13"/>
      <c r="H81" s="13">
        <f>IFERROR(SUMIFS(Emission_Factors!$E$7:$E$80,Emission_Factors!$A$7:$A$80,"Scope 1",Emission_Factors!$C$7:$C$80,$F81,Emission_Factors!$D$7:$D$80,"kg"),0)</f>
        <v>0</v>
      </c>
      <c r="I81" s="13">
        <f t="shared" si="2"/>
        <v>0</v>
      </c>
      <c r="J81" s="3"/>
      <c r="K81" s="3"/>
      <c r="L81" s="3"/>
      <c r="M81" s="3"/>
      <c r="N81" s="3"/>
      <c r="O81" s="1"/>
      <c r="P81" s="1"/>
      <c r="Q81" s="1"/>
    </row>
    <row r="82" spans="1:17" ht="14.4">
      <c r="A82" s="3"/>
      <c r="B82" s="12"/>
      <c r="C82" s="3"/>
      <c r="D82" s="3"/>
      <c r="E82" s="3"/>
      <c r="F82" s="3"/>
      <c r="G82" s="13"/>
      <c r="H82" s="13">
        <f>IFERROR(SUMIFS(Emission_Factors!$E$7:$E$80,Emission_Factors!$A$7:$A$80,"Scope 1",Emission_Factors!$C$7:$C$80,$F82,Emission_Factors!$D$7:$D$80,"kg"),0)</f>
        <v>0</v>
      </c>
      <c r="I82" s="13">
        <f t="shared" si="2"/>
        <v>0</v>
      </c>
      <c r="J82" s="3"/>
      <c r="K82" s="3"/>
      <c r="L82" s="3"/>
      <c r="M82" s="3"/>
      <c r="N82" s="3"/>
      <c r="O82" s="1"/>
      <c r="P82" s="1"/>
      <c r="Q82" s="1"/>
    </row>
    <row r="83" spans="1:17" ht="14.4">
      <c r="A83" s="3"/>
      <c r="B83" s="12"/>
      <c r="C83" s="3"/>
      <c r="D83" s="3"/>
      <c r="E83" s="3"/>
      <c r="F83" s="3"/>
      <c r="G83" s="13"/>
      <c r="H83" s="13">
        <f>IFERROR(SUMIFS(Emission_Factors!$E$7:$E$80,Emission_Factors!$A$7:$A$80,"Scope 1",Emission_Factors!$C$7:$C$80,$F83,Emission_Factors!$D$7:$D$80,"kg"),0)</f>
        <v>0</v>
      </c>
      <c r="I83" s="13">
        <f t="shared" si="2"/>
        <v>0</v>
      </c>
      <c r="J83" s="3"/>
      <c r="K83" s="3"/>
      <c r="L83" s="3"/>
      <c r="M83" s="3"/>
      <c r="N83" s="3"/>
      <c r="O83" s="1"/>
      <c r="P83" s="1"/>
      <c r="Q83" s="1"/>
    </row>
    <row r="84" spans="1:17" ht="14.4">
      <c r="A84" s="3"/>
      <c r="B84" s="12"/>
      <c r="C84" s="3"/>
      <c r="D84" s="3"/>
      <c r="E84" s="3"/>
      <c r="F84" s="3"/>
      <c r="G84" s="13"/>
      <c r="H84" s="13">
        <f>IFERROR(SUMIFS(Emission_Factors!$E$7:$E$80,Emission_Factors!$A$7:$A$80,"Scope 1",Emission_Factors!$C$7:$C$80,$F84,Emission_Factors!$D$7:$D$80,"kg"),0)</f>
        <v>0</v>
      </c>
      <c r="I84" s="13">
        <f t="shared" si="2"/>
        <v>0</v>
      </c>
      <c r="J84" s="3"/>
      <c r="K84" s="3"/>
      <c r="L84" s="3"/>
      <c r="M84" s="3"/>
      <c r="N84" s="3"/>
      <c r="O84" s="1"/>
      <c r="P84" s="1"/>
      <c r="Q84" s="1"/>
    </row>
    <row r="85" spans="1:17" ht="14.4">
      <c r="A85" s="3"/>
      <c r="B85" s="12"/>
      <c r="C85" s="3"/>
      <c r="D85" s="3"/>
      <c r="E85" s="3"/>
      <c r="F85" s="3"/>
      <c r="G85" s="13"/>
      <c r="H85" s="13">
        <f>IFERROR(SUMIFS(Emission_Factors!$E$7:$E$80,Emission_Factors!$A$7:$A$80,"Scope 1",Emission_Factors!$C$7:$C$80,$F85,Emission_Factors!$D$7:$D$80,"kg"),0)</f>
        <v>0</v>
      </c>
      <c r="I85" s="13">
        <f t="shared" si="2"/>
        <v>0</v>
      </c>
      <c r="J85" s="3"/>
      <c r="K85" s="3"/>
      <c r="L85" s="3"/>
      <c r="M85" s="3"/>
      <c r="N85" s="3"/>
      <c r="O85" s="1"/>
      <c r="P85" s="1"/>
      <c r="Q85" s="1"/>
    </row>
    <row r="86" spans="1:17" ht="14.4">
      <c r="A86" s="3"/>
      <c r="B86" s="12"/>
      <c r="C86" s="3"/>
      <c r="D86" s="3"/>
      <c r="E86" s="3"/>
      <c r="F86" s="3"/>
      <c r="G86" s="13"/>
      <c r="H86" s="13">
        <f>IFERROR(SUMIFS(Emission_Factors!$E$7:$E$80,Emission_Factors!$A$7:$A$80,"Scope 1",Emission_Factors!$C$7:$C$80,$F86,Emission_Factors!$D$7:$D$80,"kg"),0)</f>
        <v>0</v>
      </c>
      <c r="I86" s="13">
        <f t="shared" si="2"/>
        <v>0</v>
      </c>
      <c r="J86" s="3"/>
      <c r="K86" s="3"/>
      <c r="L86" s="3"/>
      <c r="M86" s="3"/>
      <c r="N86" s="3"/>
      <c r="O86" s="1"/>
      <c r="P86" s="1"/>
      <c r="Q86" s="1"/>
    </row>
    <row r="87" spans="1:17" ht="14.4">
      <c r="A87" s="3"/>
      <c r="B87" s="12"/>
      <c r="C87" s="3"/>
      <c r="D87" s="3"/>
      <c r="E87" s="3"/>
      <c r="F87" s="3"/>
      <c r="G87" s="13"/>
      <c r="H87" s="13">
        <f>IFERROR(SUMIFS(Emission_Factors!$E$7:$E$80,Emission_Factors!$A$7:$A$80,"Scope 1",Emission_Factors!$C$7:$C$80,$F87,Emission_Factors!$D$7:$D$80,"kg"),0)</f>
        <v>0</v>
      </c>
      <c r="I87" s="13">
        <f t="shared" si="2"/>
        <v>0</v>
      </c>
      <c r="J87" s="3"/>
      <c r="K87" s="3"/>
      <c r="L87" s="3"/>
      <c r="M87" s="3"/>
      <c r="N87" s="3"/>
      <c r="O87" s="1"/>
      <c r="P87" s="1"/>
      <c r="Q87" s="1"/>
    </row>
    <row r="88" spans="1:17" ht="14.4">
      <c r="A88" s="3"/>
      <c r="B88" s="12"/>
      <c r="C88" s="3"/>
      <c r="D88" s="3"/>
      <c r="E88" s="3"/>
      <c r="F88" s="3"/>
      <c r="G88" s="13"/>
      <c r="H88" s="13">
        <f>IFERROR(SUMIFS(Emission_Factors!$E$7:$E$80,Emission_Factors!$A$7:$A$80,"Scope 1",Emission_Factors!$C$7:$C$80,$F88,Emission_Factors!$D$7:$D$80,"kg"),0)</f>
        <v>0</v>
      </c>
      <c r="I88" s="13">
        <f t="shared" si="2"/>
        <v>0</v>
      </c>
      <c r="J88" s="3"/>
      <c r="K88" s="3"/>
      <c r="L88" s="3"/>
      <c r="M88" s="3"/>
      <c r="N88" s="3"/>
      <c r="O88" s="1"/>
      <c r="P88" s="1"/>
      <c r="Q88" s="1"/>
    </row>
    <row r="89" spans="1:17" ht="14.4">
      <c r="A89" s="3"/>
      <c r="B89" s="12"/>
      <c r="C89" s="3"/>
      <c r="D89" s="3"/>
      <c r="E89" s="3"/>
      <c r="F89" s="3"/>
      <c r="G89" s="13"/>
      <c r="H89" s="13">
        <f>IFERROR(SUMIFS(Emission_Factors!$E$7:$E$80,Emission_Factors!$A$7:$A$80,"Scope 1",Emission_Factors!$C$7:$C$80,$F89,Emission_Factors!$D$7:$D$80,"kg"),0)</f>
        <v>0</v>
      </c>
      <c r="I89" s="13">
        <f t="shared" si="2"/>
        <v>0</v>
      </c>
      <c r="J89" s="3"/>
      <c r="K89" s="3"/>
      <c r="L89" s="3"/>
      <c r="M89" s="3"/>
      <c r="N89" s="3"/>
      <c r="O89" s="1"/>
      <c r="P89" s="1"/>
      <c r="Q89" s="1"/>
    </row>
    <row r="90" spans="1:17" ht="14.4">
      <c r="A90" s="3"/>
      <c r="B90" s="12"/>
      <c r="C90" s="3"/>
      <c r="D90" s="3"/>
      <c r="E90" s="3"/>
      <c r="F90" s="3"/>
      <c r="G90" s="13"/>
      <c r="H90" s="13">
        <f>IFERROR(SUMIFS(Emission_Factors!$E$7:$E$80,Emission_Factors!$A$7:$A$80,"Scope 1",Emission_Factors!$C$7:$C$80,$F90,Emission_Factors!$D$7:$D$80,"kg"),0)</f>
        <v>0</v>
      </c>
      <c r="I90" s="13">
        <f t="shared" si="2"/>
        <v>0</v>
      </c>
      <c r="J90" s="3"/>
      <c r="K90" s="3"/>
      <c r="L90" s="3"/>
      <c r="M90" s="3"/>
      <c r="N90" s="3"/>
      <c r="O90" s="1"/>
      <c r="P90" s="1"/>
      <c r="Q90" s="1"/>
    </row>
    <row r="91" spans="1:17" ht="14.4">
      <c r="A91" s="3"/>
      <c r="B91" s="12"/>
      <c r="C91" s="3"/>
      <c r="D91" s="3"/>
      <c r="E91" s="3"/>
      <c r="F91" s="3"/>
      <c r="G91" s="13"/>
      <c r="H91" s="13">
        <f>IFERROR(SUMIFS(Emission_Factors!$E$7:$E$80,Emission_Factors!$A$7:$A$80,"Scope 1",Emission_Factors!$C$7:$C$80,$F91,Emission_Factors!$D$7:$D$80,"kg"),0)</f>
        <v>0</v>
      </c>
      <c r="I91" s="13">
        <f t="shared" si="2"/>
        <v>0</v>
      </c>
      <c r="J91" s="3"/>
      <c r="K91" s="3"/>
      <c r="L91" s="3"/>
      <c r="M91" s="3"/>
      <c r="N91" s="3"/>
      <c r="O91" s="1"/>
      <c r="P91" s="1"/>
      <c r="Q91" s="1"/>
    </row>
    <row r="92" spans="1:17" ht="14.4">
      <c r="A92" s="3"/>
      <c r="B92" s="12"/>
      <c r="C92" s="3"/>
      <c r="D92" s="3"/>
      <c r="E92" s="3"/>
      <c r="F92" s="3"/>
      <c r="G92" s="13"/>
      <c r="H92" s="13">
        <f>IFERROR(SUMIFS(Emission_Factors!$E$7:$E$80,Emission_Factors!$A$7:$A$80,"Scope 1",Emission_Factors!$C$7:$C$80,$F92,Emission_Factors!$D$7:$D$80,"kg"),0)</f>
        <v>0</v>
      </c>
      <c r="I92" s="13">
        <f t="shared" si="2"/>
        <v>0</v>
      </c>
      <c r="J92" s="3"/>
      <c r="K92" s="3"/>
      <c r="L92" s="3"/>
      <c r="M92" s="3"/>
      <c r="N92" s="3"/>
      <c r="O92" s="1"/>
      <c r="P92" s="1"/>
      <c r="Q92" s="1"/>
    </row>
    <row r="93" spans="1:17" ht="14.4">
      <c r="A93" s="3"/>
      <c r="B93" s="12"/>
      <c r="C93" s="3"/>
      <c r="D93" s="3"/>
      <c r="E93" s="3"/>
      <c r="F93" s="3"/>
      <c r="G93" s="13"/>
      <c r="H93" s="13">
        <f>IFERROR(SUMIFS(Emission_Factors!$E$7:$E$80,Emission_Factors!$A$7:$A$80,"Scope 1",Emission_Factors!$C$7:$C$80,$F93,Emission_Factors!$D$7:$D$80,"kg"),0)</f>
        <v>0</v>
      </c>
      <c r="I93" s="13">
        <f t="shared" si="2"/>
        <v>0</v>
      </c>
      <c r="J93" s="3"/>
      <c r="K93" s="3"/>
      <c r="L93" s="3"/>
      <c r="M93" s="3"/>
      <c r="N93" s="3"/>
      <c r="O93" s="1"/>
      <c r="P93" s="1"/>
      <c r="Q93" s="1"/>
    </row>
    <row r="94" spans="1:17" ht="14.4">
      <c r="A94" s="3"/>
      <c r="B94" s="12"/>
      <c r="C94" s="3"/>
      <c r="D94" s="3"/>
      <c r="E94" s="3"/>
      <c r="F94" s="3"/>
      <c r="G94" s="13"/>
      <c r="H94" s="13">
        <f>IFERROR(SUMIFS(Emission_Factors!$E$7:$E$80,Emission_Factors!$A$7:$A$80,"Scope 1",Emission_Factors!$C$7:$C$80,$F94,Emission_Factors!$D$7:$D$80,"kg"),0)</f>
        <v>0</v>
      </c>
      <c r="I94" s="13">
        <f t="shared" si="2"/>
        <v>0</v>
      </c>
      <c r="J94" s="3"/>
      <c r="K94" s="3"/>
      <c r="L94" s="3"/>
      <c r="M94" s="3"/>
      <c r="N94" s="3"/>
      <c r="O94" s="1"/>
      <c r="P94" s="1"/>
      <c r="Q94" s="1"/>
    </row>
    <row r="95" spans="1:17" ht="14.4">
      <c r="A95" s="3"/>
      <c r="B95" s="12"/>
      <c r="C95" s="3"/>
      <c r="D95" s="3"/>
      <c r="E95" s="3"/>
      <c r="F95" s="3"/>
      <c r="G95" s="13"/>
      <c r="H95" s="13">
        <f>IFERROR(SUMIFS(Emission_Factors!$E$7:$E$80,Emission_Factors!$A$7:$A$80,"Scope 1",Emission_Factors!$C$7:$C$80,$F95,Emission_Factors!$D$7:$D$80,"kg"),0)</f>
        <v>0</v>
      </c>
      <c r="I95" s="13">
        <f t="shared" si="2"/>
        <v>0</v>
      </c>
      <c r="J95" s="3"/>
      <c r="K95" s="3"/>
      <c r="L95" s="3"/>
      <c r="M95" s="3"/>
      <c r="N95" s="3"/>
      <c r="O95" s="1"/>
      <c r="P95" s="1"/>
      <c r="Q95" s="1"/>
    </row>
    <row r="96" spans="1:17" ht="14.4">
      <c r="A96" s="3"/>
      <c r="B96" s="12"/>
      <c r="C96" s="3"/>
      <c r="D96" s="3"/>
      <c r="E96" s="3"/>
      <c r="F96" s="3"/>
      <c r="G96" s="13"/>
      <c r="H96" s="13">
        <f>IFERROR(SUMIFS(Emission_Factors!$E$7:$E$80,Emission_Factors!$A$7:$A$80,"Scope 1",Emission_Factors!$C$7:$C$80,$F96,Emission_Factors!$D$7:$D$80,"kg"),0)</f>
        <v>0</v>
      </c>
      <c r="I96" s="13">
        <f t="shared" si="2"/>
        <v>0</v>
      </c>
      <c r="J96" s="3"/>
      <c r="K96" s="3"/>
      <c r="L96" s="3"/>
      <c r="M96" s="3"/>
      <c r="N96" s="3"/>
      <c r="O96" s="1"/>
      <c r="P96" s="1"/>
      <c r="Q96" s="1"/>
    </row>
    <row r="97" spans="1:17" ht="14.4">
      <c r="A97" s="3"/>
      <c r="B97" s="12"/>
      <c r="C97" s="3"/>
      <c r="D97" s="3"/>
      <c r="E97" s="3"/>
      <c r="F97" s="3"/>
      <c r="G97" s="13"/>
      <c r="H97" s="13">
        <f>IFERROR(SUMIFS(Emission_Factors!$E$7:$E$80,Emission_Factors!$A$7:$A$80,"Scope 1",Emission_Factors!$C$7:$C$80,$F97,Emission_Factors!$D$7:$D$80,"kg"),0)</f>
        <v>0</v>
      </c>
      <c r="I97" s="13">
        <f t="shared" si="2"/>
        <v>0</v>
      </c>
      <c r="J97" s="3"/>
      <c r="K97" s="3"/>
      <c r="L97" s="3"/>
      <c r="M97" s="3"/>
      <c r="N97" s="3"/>
      <c r="O97" s="1"/>
      <c r="P97" s="1"/>
      <c r="Q97" s="1"/>
    </row>
    <row r="98" spans="1:17" ht="14.4">
      <c r="A98" s="3"/>
      <c r="B98" s="12"/>
      <c r="C98" s="3"/>
      <c r="D98" s="3"/>
      <c r="E98" s="3"/>
      <c r="F98" s="3"/>
      <c r="G98" s="13"/>
      <c r="H98" s="13">
        <f>IFERROR(SUMIFS(Emission_Factors!$E$7:$E$80,Emission_Factors!$A$7:$A$80,"Scope 1",Emission_Factors!$C$7:$C$80,$F98,Emission_Factors!$D$7:$D$80,"kg"),0)</f>
        <v>0</v>
      </c>
      <c r="I98" s="13">
        <f t="shared" si="2"/>
        <v>0</v>
      </c>
      <c r="J98" s="3"/>
      <c r="K98" s="3"/>
      <c r="L98" s="3"/>
      <c r="M98" s="3"/>
      <c r="N98" s="3"/>
      <c r="O98" s="1"/>
      <c r="P98" s="1"/>
      <c r="Q98" s="1"/>
    </row>
    <row r="99" spans="1:17" ht="14.4">
      <c r="A99" s="3"/>
      <c r="B99" s="12"/>
      <c r="C99" s="3"/>
      <c r="D99" s="3"/>
      <c r="E99" s="3"/>
      <c r="F99" s="3"/>
      <c r="G99" s="13"/>
      <c r="H99" s="13">
        <f>IFERROR(SUMIFS(Emission_Factors!$E$7:$E$80,Emission_Factors!$A$7:$A$80,"Scope 1",Emission_Factors!$C$7:$C$80,$F99,Emission_Factors!$D$7:$D$80,"kg"),0)</f>
        <v>0</v>
      </c>
      <c r="I99" s="13">
        <f t="shared" si="2"/>
        <v>0</v>
      </c>
      <c r="J99" s="3"/>
      <c r="K99" s="3"/>
      <c r="L99" s="3"/>
      <c r="M99" s="3"/>
      <c r="N99" s="3"/>
      <c r="O99" s="1"/>
      <c r="P99" s="1"/>
      <c r="Q99" s="1"/>
    </row>
    <row r="100" spans="1:17" ht="14.4">
      <c r="A100" s="3"/>
      <c r="B100" s="12"/>
      <c r="C100" s="3"/>
      <c r="D100" s="3"/>
      <c r="E100" s="3"/>
      <c r="F100" s="3"/>
      <c r="G100" s="13"/>
      <c r="H100" s="13">
        <f>IFERROR(SUMIFS(Emission_Factors!$E$7:$E$80,Emission_Factors!$A$7:$A$80,"Scope 1",Emission_Factors!$C$7:$C$80,$F100,Emission_Factors!$D$7:$D$80,"kg"),0)</f>
        <v>0</v>
      </c>
      <c r="I100" s="13">
        <f t="shared" si="2"/>
        <v>0</v>
      </c>
      <c r="J100" s="3"/>
      <c r="K100" s="3"/>
      <c r="L100" s="3"/>
      <c r="M100" s="3"/>
      <c r="N100" s="3"/>
      <c r="O100" s="1"/>
      <c r="P100" s="1"/>
      <c r="Q100" s="1"/>
    </row>
    <row r="101" spans="1:17" ht="14.4">
      <c r="A101" s="3"/>
      <c r="B101" s="12"/>
      <c r="C101" s="3"/>
      <c r="D101" s="3"/>
      <c r="E101" s="3"/>
      <c r="F101" s="3"/>
      <c r="G101" s="13"/>
      <c r="H101" s="13">
        <f>IFERROR(SUMIFS(Emission_Factors!$E$7:$E$80,Emission_Factors!$A$7:$A$80,"Scope 1",Emission_Factors!$C$7:$C$80,$F101,Emission_Factors!$D$7:$D$80,"kg"),0)</f>
        <v>0</v>
      </c>
      <c r="I101" s="13">
        <f t="shared" si="2"/>
        <v>0</v>
      </c>
      <c r="J101" s="3"/>
      <c r="K101" s="3"/>
      <c r="L101" s="3"/>
      <c r="M101" s="3"/>
      <c r="N101" s="3"/>
      <c r="O101" s="1"/>
      <c r="P101" s="1"/>
      <c r="Q101" s="1"/>
    </row>
    <row r="102" spans="1:17" ht="14.4">
      <c r="A102" s="3"/>
      <c r="B102" s="12"/>
      <c r="C102" s="3"/>
      <c r="D102" s="3"/>
      <c r="E102" s="3"/>
      <c r="F102" s="3"/>
      <c r="G102" s="13"/>
      <c r="H102" s="13">
        <f>IFERROR(SUMIFS(Emission_Factors!$E$7:$E$80,Emission_Factors!$A$7:$A$80,"Scope 1",Emission_Factors!$C$7:$C$80,$F102,Emission_Factors!$D$7:$D$80,"kg"),0)</f>
        <v>0</v>
      </c>
      <c r="I102" s="13">
        <f t="shared" si="2"/>
        <v>0</v>
      </c>
      <c r="J102" s="3"/>
      <c r="K102" s="3"/>
      <c r="L102" s="3"/>
      <c r="M102" s="3"/>
      <c r="N102" s="3"/>
      <c r="O102" s="1"/>
      <c r="P102" s="1"/>
      <c r="Q102" s="1"/>
    </row>
    <row r="103" spans="1:17" ht="14.4">
      <c r="A103" s="3"/>
      <c r="B103" s="12"/>
      <c r="C103" s="3"/>
      <c r="D103" s="3"/>
      <c r="E103" s="3"/>
      <c r="F103" s="3"/>
      <c r="G103" s="13"/>
      <c r="H103" s="13">
        <f>IFERROR(SUMIFS(Emission_Factors!$E$7:$E$80,Emission_Factors!$A$7:$A$80,"Scope 1",Emission_Factors!$C$7:$C$80,$F103,Emission_Factors!$D$7:$D$80,"kg"),0)</f>
        <v>0</v>
      </c>
      <c r="I103" s="13">
        <f t="shared" ref="I103:I134" si="3">IF($A103="Yes",$G103*$H103/1000,0)</f>
        <v>0</v>
      </c>
      <c r="J103" s="3"/>
      <c r="K103" s="3"/>
      <c r="L103" s="3"/>
      <c r="M103" s="3"/>
      <c r="N103" s="3"/>
      <c r="O103" s="1"/>
      <c r="P103" s="1"/>
      <c r="Q103" s="1"/>
    </row>
    <row r="104" spans="1:17" ht="14.4">
      <c r="A104" s="3"/>
      <c r="B104" s="12"/>
      <c r="C104" s="3"/>
      <c r="D104" s="3"/>
      <c r="E104" s="3"/>
      <c r="F104" s="3"/>
      <c r="G104" s="13"/>
      <c r="H104" s="13">
        <f>IFERROR(SUMIFS(Emission_Factors!$E$7:$E$80,Emission_Factors!$A$7:$A$80,"Scope 1",Emission_Factors!$C$7:$C$80,$F104,Emission_Factors!$D$7:$D$80,"kg"),0)</f>
        <v>0</v>
      </c>
      <c r="I104" s="13">
        <f t="shared" si="3"/>
        <v>0</v>
      </c>
      <c r="J104" s="3"/>
      <c r="K104" s="3"/>
      <c r="L104" s="3"/>
      <c r="M104" s="3"/>
      <c r="N104" s="3"/>
      <c r="O104" s="1"/>
      <c r="P104" s="1"/>
      <c r="Q104" s="1"/>
    </row>
    <row r="105" spans="1:17" ht="14.4">
      <c r="A105" s="3"/>
      <c r="B105" s="12"/>
      <c r="C105" s="3"/>
      <c r="D105" s="3"/>
      <c r="E105" s="3"/>
      <c r="F105" s="3"/>
      <c r="G105" s="13"/>
      <c r="H105" s="13">
        <f>IFERROR(SUMIFS(Emission_Factors!$E$7:$E$80,Emission_Factors!$A$7:$A$80,"Scope 1",Emission_Factors!$C$7:$C$80,$F105,Emission_Factors!$D$7:$D$80,"kg"),0)</f>
        <v>0</v>
      </c>
      <c r="I105" s="13">
        <f t="shared" si="3"/>
        <v>0</v>
      </c>
      <c r="J105" s="3"/>
      <c r="K105" s="3"/>
      <c r="L105" s="3"/>
      <c r="M105" s="3"/>
      <c r="N105" s="3"/>
      <c r="O105" s="1"/>
      <c r="P105" s="1"/>
      <c r="Q105" s="1"/>
    </row>
    <row r="106" spans="1:17" ht="14.4">
      <c r="A106" s="3"/>
      <c r="B106" s="12"/>
      <c r="C106" s="3"/>
      <c r="D106" s="3"/>
      <c r="E106" s="3"/>
      <c r="F106" s="3"/>
      <c r="G106" s="13"/>
      <c r="H106" s="13">
        <f>IFERROR(SUMIFS(Emission_Factors!$E$7:$E$80,Emission_Factors!$A$7:$A$80,"Scope 1",Emission_Factors!$C$7:$C$80,$F106,Emission_Factors!$D$7:$D$80,"kg"),0)</f>
        <v>0</v>
      </c>
      <c r="I106" s="13">
        <f t="shared" si="3"/>
        <v>0</v>
      </c>
      <c r="J106" s="3"/>
      <c r="K106" s="3"/>
      <c r="L106" s="3"/>
      <c r="M106" s="3"/>
      <c r="N106" s="3"/>
      <c r="O106" s="1"/>
      <c r="P106" s="1"/>
      <c r="Q106" s="1"/>
    </row>
    <row r="107" spans="1:17" ht="14.4">
      <c r="A107" s="3"/>
      <c r="B107" s="12"/>
      <c r="C107" s="3"/>
      <c r="D107" s="3"/>
      <c r="E107" s="3"/>
      <c r="F107" s="3"/>
      <c r="G107" s="13"/>
      <c r="H107" s="13">
        <f>IFERROR(SUMIFS(Emission_Factors!$E$7:$E$80,Emission_Factors!$A$7:$A$80,"Scope 1",Emission_Factors!$C$7:$C$80,$F107,Emission_Factors!$D$7:$D$80,"kg"),0)</f>
        <v>0</v>
      </c>
      <c r="I107" s="13">
        <f t="shared" si="3"/>
        <v>0</v>
      </c>
      <c r="J107" s="3"/>
      <c r="K107" s="3"/>
      <c r="L107" s="3"/>
      <c r="M107" s="3"/>
      <c r="N107" s="3"/>
      <c r="O107" s="1"/>
      <c r="P107" s="1"/>
      <c r="Q107" s="1"/>
    </row>
    <row r="108" spans="1:17" ht="14.4">
      <c r="A108" s="3"/>
      <c r="B108" s="12"/>
      <c r="C108" s="3"/>
      <c r="D108" s="3"/>
      <c r="E108" s="3"/>
      <c r="F108" s="3"/>
      <c r="G108" s="13"/>
      <c r="H108" s="13">
        <f>IFERROR(SUMIFS(Emission_Factors!$E$7:$E$80,Emission_Factors!$A$7:$A$80,"Scope 1",Emission_Factors!$C$7:$C$80,$F108,Emission_Factors!$D$7:$D$80,"kg"),0)</f>
        <v>0</v>
      </c>
      <c r="I108" s="13">
        <f t="shared" si="3"/>
        <v>0</v>
      </c>
      <c r="J108" s="3"/>
      <c r="K108" s="3"/>
      <c r="L108" s="3"/>
      <c r="M108" s="3"/>
      <c r="N108" s="3"/>
      <c r="O108" s="1"/>
      <c r="P108" s="1"/>
      <c r="Q108" s="1"/>
    </row>
    <row r="109" spans="1:17" ht="14.4">
      <c r="A109" s="3"/>
      <c r="B109" s="12"/>
      <c r="C109" s="3"/>
      <c r="D109" s="3"/>
      <c r="E109" s="3"/>
      <c r="F109" s="3"/>
      <c r="G109" s="13"/>
      <c r="H109" s="13">
        <f>IFERROR(SUMIFS(Emission_Factors!$E$7:$E$80,Emission_Factors!$A$7:$A$80,"Scope 1",Emission_Factors!$C$7:$C$80,$F109,Emission_Factors!$D$7:$D$80,"kg"),0)</f>
        <v>0</v>
      </c>
      <c r="I109" s="13">
        <f t="shared" si="3"/>
        <v>0</v>
      </c>
      <c r="J109" s="3"/>
      <c r="K109" s="3"/>
      <c r="L109" s="3"/>
      <c r="M109" s="3"/>
      <c r="N109" s="3"/>
      <c r="O109" s="1"/>
      <c r="P109" s="1"/>
      <c r="Q109" s="1"/>
    </row>
    <row r="110" spans="1:17" ht="14.4">
      <c r="A110" s="3"/>
      <c r="B110" s="12"/>
      <c r="C110" s="3"/>
      <c r="D110" s="3"/>
      <c r="E110" s="3"/>
      <c r="F110" s="3"/>
      <c r="G110" s="13"/>
      <c r="H110" s="13">
        <f>IFERROR(SUMIFS(Emission_Factors!$E$7:$E$80,Emission_Factors!$A$7:$A$80,"Scope 1",Emission_Factors!$C$7:$C$80,$F110,Emission_Factors!$D$7:$D$80,"kg"),0)</f>
        <v>0</v>
      </c>
      <c r="I110" s="13">
        <f t="shared" si="3"/>
        <v>0</v>
      </c>
      <c r="J110" s="3"/>
      <c r="K110" s="3"/>
      <c r="L110" s="3"/>
      <c r="M110" s="3"/>
      <c r="N110" s="3"/>
      <c r="O110" s="1"/>
      <c r="P110" s="1"/>
      <c r="Q110" s="1"/>
    </row>
    <row r="111" spans="1:17" ht="14.4">
      <c r="A111" s="3"/>
      <c r="B111" s="12"/>
      <c r="C111" s="3"/>
      <c r="D111" s="3"/>
      <c r="E111" s="3"/>
      <c r="F111" s="3"/>
      <c r="G111" s="13"/>
      <c r="H111" s="13">
        <f>IFERROR(SUMIFS(Emission_Factors!$E$7:$E$80,Emission_Factors!$A$7:$A$80,"Scope 1",Emission_Factors!$C$7:$C$80,$F111,Emission_Factors!$D$7:$D$80,"kg"),0)</f>
        <v>0</v>
      </c>
      <c r="I111" s="13">
        <f t="shared" si="3"/>
        <v>0</v>
      </c>
      <c r="J111" s="3"/>
      <c r="K111" s="3"/>
      <c r="L111" s="3"/>
      <c r="M111" s="3"/>
      <c r="N111" s="3"/>
      <c r="O111" s="1"/>
      <c r="P111" s="1"/>
      <c r="Q111" s="1"/>
    </row>
    <row r="112" spans="1:17" ht="14.4">
      <c r="A112" s="3"/>
      <c r="B112" s="12"/>
      <c r="C112" s="3"/>
      <c r="D112" s="3"/>
      <c r="E112" s="3"/>
      <c r="F112" s="3"/>
      <c r="G112" s="13"/>
      <c r="H112" s="13">
        <f>IFERROR(SUMIFS(Emission_Factors!$E$7:$E$80,Emission_Factors!$A$7:$A$80,"Scope 1",Emission_Factors!$C$7:$C$80,$F112,Emission_Factors!$D$7:$D$80,"kg"),0)</f>
        <v>0</v>
      </c>
      <c r="I112" s="13">
        <f t="shared" si="3"/>
        <v>0</v>
      </c>
      <c r="J112" s="3"/>
      <c r="K112" s="3"/>
      <c r="L112" s="3"/>
      <c r="M112" s="3"/>
      <c r="N112" s="3"/>
      <c r="O112" s="1"/>
      <c r="P112" s="1"/>
      <c r="Q112" s="1"/>
    </row>
    <row r="113" spans="1:17" ht="14.4">
      <c r="A113" s="3"/>
      <c r="B113" s="12"/>
      <c r="C113" s="3"/>
      <c r="D113" s="3"/>
      <c r="E113" s="3"/>
      <c r="F113" s="3"/>
      <c r="G113" s="13"/>
      <c r="H113" s="13">
        <f>IFERROR(SUMIFS(Emission_Factors!$E$7:$E$80,Emission_Factors!$A$7:$A$80,"Scope 1",Emission_Factors!$C$7:$C$80,$F113,Emission_Factors!$D$7:$D$80,"kg"),0)</f>
        <v>0</v>
      </c>
      <c r="I113" s="13">
        <f t="shared" si="3"/>
        <v>0</v>
      </c>
      <c r="J113" s="3"/>
      <c r="K113" s="3"/>
      <c r="L113" s="3"/>
      <c r="M113" s="3"/>
      <c r="N113" s="3"/>
      <c r="O113" s="1"/>
      <c r="P113" s="1"/>
      <c r="Q113" s="1"/>
    </row>
    <row r="114" spans="1:17" ht="14.4">
      <c r="A114" s="3"/>
      <c r="B114" s="12"/>
      <c r="C114" s="3"/>
      <c r="D114" s="3"/>
      <c r="E114" s="3"/>
      <c r="F114" s="3"/>
      <c r="G114" s="13"/>
      <c r="H114" s="13">
        <f>IFERROR(SUMIFS(Emission_Factors!$E$7:$E$80,Emission_Factors!$A$7:$A$80,"Scope 1",Emission_Factors!$C$7:$C$80,$F114,Emission_Factors!$D$7:$D$80,"kg"),0)</f>
        <v>0</v>
      </c>
      <c r="I114" s="13">
        <f t="shared" si="3"/>
        <v>0</v>
      </c>
      <c r="J114" s="3"/>
      <c r="K114" s="3"/>
      <c r="L114" s="3"/>
      <c r="M114" s="3"/>
      <c r="N114" s="3"/>
      <c r="O114" s="1"/>
      <c r="P114" s="1"/>
      <c r="Q114" s="1"/>
    </row>
    <row r="115" spans="1:17" ht="14.4">
      <c r="A115" s="3"/>
      <c r="B115" s="12"/>
      <c r="C115" s="3"/>
      <c r="D115" s="3"/>
      <c r="E115" s="3"/>
      <c r="F115" s="3"/>
      <c r="G115" s="13"/>
      <c r="H115" s="13">
        <f>IFERROR(SUMIFS(Emission_Factors!$E$7:$E$80,Emission_Factors!$A$7:$A$80,"Scope 1",Emission_Factors!$C$7:$C$80,$F115,Emission_Factors!$D$7:$D$80,"kg"),0)</f>
        <v>0</v>
      </c>
      <c r="I115" s="13">
        <f t="shared" si="3"/>
        <v>0</v>
      </c>
      <c r="J115" s="3"/>
      <c r="K115" s="3"/>
      <c r="L115" s="3"/>
      <c r="M115" s="3"/>
      <c r="N115" s="3"/>
      <c r="O115" s="1"/>
      <c r="P115" s="1"/>
      <c r="Q115" s="1"/>
    </row>
    <row r="116" spans="1:17" ht="14.4">
      <c r="A116" s="3"/>
      <c r="B116" s="12"/>
      <c r="C116" s="3"/>
      <c r="D116" s="3"/>
      <c r="E116" s="3"/>
      <c r="F116" s="3"/>
      <c r="G116" s="13"/>
      <c r="H116" s="13">
        <f>IFERROR(SUMIFS(Emission_Factors!$E$7:$E$80,Emission_Factors!$A$7:$A$80,"Scope 1",Emission_Factors!$C$7:$C$80,$F116,Emission_Factors!$D$7:$D$80,"kg"),0)</f>
        <v>0</v>
      </c>
      <c r="I116" s="13">
        <f t="shared" si="3"/>
        <v>0</v>
      </c>
      <c r="J116" s="3"/>
      <c r="K116" s="3"/>
      <c r="L116" s="3"/>
      <c r="M116" s="3"/>
      <c r="N116" s="3"/>
      <c r="O116" s="1"/>
      <c r="P116" s="1"/>
      <c r="Q116" s="1"/>
    </row>
    <row r="117" spans="1:17" ht="14.4">
      <c r="A117" s="3"/>
      <c r="B117" s="12"/>
      <c r="C117" s="3"/>
      <c r="D117" s="3"/>
      <c r="E117" s="3"/>
      <c r="F117" s="3"/>
      <c r="G117" s="13"/>
      <c r="H117" s="13">
        <f>IFERROR(SUMIFS(Emission_Factors!$E$7:$E$80,Emission_Factors!$A$7:$A$80,"Scope 1",Emission_Factors!$C$7:$C$80,$F117,Emission_Factors!$D$7:$D$80,"kg"),0)</f>
        <v>0</v>
      </c>
      <c r="I117" s="13">
        <f t="shared" si="3"/>
        <v>0</v>
      </c>
      <c r="J117" s="3"/>
      <c r="K117" s="3"/>
      <c r="L117" s="3"/>
      <c r="M117" s="3"/>
      <c r="N117" s="3"/>
      <c r="O117" s="1"/>
      <c r="P117" s="1"/>
      <c r="Q117" s="1"/>
    </row>
    <row r="118" spans="1:17" ht="14.4">
      <c r="A118" s="3"/>
      <c r="B118" s="12"/>
      <c r="C118" s="3"/>
      <c r="D118" s="3"/>
      <c r="E118" s="3"/>
      <c r="F118" s="3"/>
      <c r="G118" s="13"/>
      <c r="H118" s="13">
        <f>IFERROR(SUMIFS(Emission_Factors!$E$7:$E$80,Emission_Factors!$A$7:$A$80,"Scope 1",Emission_Factors!$C$7:$C$80,$F118,Emission_Factors!$D$7:$D$80,"kg"),0)</f>
        <v>0</v>
      </c>
      <c r="I118" s="13">
        <f t="shared" si="3"/>
        <v>0</v>
      </c>
      <c r="J118" s="3"/>
      <c r="K118" s="3"/>
      <c r="L118" s="3"/>
      <c r="M118" s="3"/>
      <c r="N118" s="3"/>
      <c r="O118" s="1"/>
      <c r="P118" s="1"/>
      <c r="Q118" s="1"/>
    </row>
    <row r="119" spans="1:17" ht="14.4">
      <c r="A119" s="3"/>
      <c r="B119" s="12"/>
      <c r="C119" s="3"/>
      <c r="D119" s="3"/>
      <c r="E119" s="3"/>
      <c r="F119" s="3"/>
      <c r="G119" s="13"/>
      <c r="H119" s="13">
        <f>IFERROR(SUMIFS(Emission_Factors!$E$7:$E$80,Emission_Factors!$A$7:$A$80,"Scope 1",Emission_Factors!$C$7:$C$80,$F119,Emission_Factors!$D$7:$D$80,"kg"),0)</f>
        <v>0</v>
      </c>
      <c r="I119" s="13">
        <f t="shared" si="3"/>
        <v>0</v>
      </c>
      <c r="J119" s="3"/>
      <c r="K119" s="3"/>
      <c r="L119" s="3"/>
      <c r="M119" s="3"/>
      <c r="N119" s="3"/>
      <c r="O119" s="1"/>
      <c r="P119" s="1"/>
      <c r="Q119" s="1"/>
    </row>
    <row r="120" spans="1:17" ht="14.4">
      <c r="A120" s="3"/>
      <c r="B120" s="12"/>
      <c r="C120" s="3"/>
      <c r="D120" s="3"/>
      <c r="E120" s="3"/>
      <c r="F120" s="3"/>
      <c r="G120" s="13"/>
      <c r="H120" s="13">
        <f>IFERROR(SUMIFS(Emission_Factors!$E$7:$E$80,Emission_Factors!$A$7:$A$80,"Scope 1",Emission_Factors!$C$7:$C$80,$F120,Emission_Factors!$D$7:$D$80,"kg"),0)</f>
        <v>0</v>
      </c>
      <c r="I120" s="13">
        <f t="shared" si="3"/>
        <v>0</v>
      </c>
      <c r="J120" s="3"/>
      <c r="K120" s="3"/>
      <c r="L120" s="3"/>
      <c r="M120" s="3"/>
      <c r="N120" s="3"/>
      <c r="O120" s="1"/>
      <c r="P120" s="1"/>
      <c r="Q120" s="1"/>
    </row>
    <row r="121" spans="1:17" ht="14.4">
      <c r="A121" s="3"/>
      <c r="B121" s="12"/>
      <c r="C121" s="3"/>
      <c r="D121" s="3"/>
      <c r="E121" s="3"/>
      <c r="F121" s="3"/>
      <c r="G121" s="13"/>
      <c r="H121" s="13">
        <f>IFERROR(SUMIFS(Emission_Factors!$E$7:$E$80,Emission_Factors!$A$7:$A$80,"Scope 1",Emission_Factors!$C$7:$C$80,$F121,Emission_Factors!$D$7:$D$80,"kg"),0)</f>
        <v>0</v>
      </c>
      <c r="I121" s="13">
        <f t="shared" si="3"/>
        <v>0</v>
      </c>
      <c r="J121" s="3"/>
      <c r="K121" s="3"/>
      <c r="L121" s="3"/>
      <c r="M121" s="3"/>
      <c r="N121" s="3"/>
      <c r="O121" s="1"/>
      <c r="P121" s="1"/>
      <c r="Q121" s="1"/>
    </row>
    <row r="122" spans="1:17" ht="14.4">
      <c r="A122" s="3"/>
      <c r="B122" s="12"/>
      <c r="C122" s="3"/>
      <c r="D122" s="3"/>
      <c r="E122" s="3"/>
      <c r="F122" s="3"/>
      <c r="G122" s="13"/>
      <c r="H122" s="13">
        <f>IFERROR(SUMIFS(Emission_Factors!$E$7:$E$80,Emission_Factors!$A$7:$A$80,"Scope 1",Emission_Factors!$C$7:$C$80,$F122,Emission_Factors!$D$7:$D$80,"kg"),0)</f>
        <v>0</v>
      </c>
      <c r="I122" s="13">
        <f t="shared" si="3"/>
        <v>0</v>
      </c>
      <c r="J122" s="3"/>
      <c r="K122" s="3"/>
      <c r="L122" s="3"/>
      <c r="M122" s="3"/>
      <c r="N122" s="3"/>
      <c r="O122" s="1"/>
      <c r="P122" s="1"/>
      <c r="Q122" s="1"/>
    </row>
    <row r="123" spans="1:17" ht="14.4">
      <c r="A123" s="3"/>
      <c r="B123" s="12"/>
      <c r="C123" s="3"/>
      <c r="D123" s="3"/>
      <c r="E123" s="3"/>
      <c r="F123" s="3"/>
      <c r="G123" s="13"/>
      <c r="H123" s="13">
        <f>IFERROR(SUMIFS(Emission_Factors!$E$7:$E$80,Emission_Factors!$A$7:$A$80,"Scope 1",Emission_Factors!$C$7:$C$80,$F123,Emission_Factors!$D$7:$D$80,"kg"),0)</f>
        <v>0</v>
      </c>
      <c r="I123" s="13">
        <f t="shared" si="3"/>
        <v>0</v>
      </c>
      <c r="J123" s="3"/>
      <c r="K123" s="3"/>
      <c r="L123" s="3"/>
      <c r="M123" s="3"/>
      <c r="N123" s="3"/>
      <c r="O123" s="1"/>
      <c r="P123" s="1"/>
      <c r="Q123" s="1"/>
    </row>
    <row r="124" spans="1:17" ht="14.4">
      <c r="A124" s="3"/>
      <c r="B124" s="12"/>
      <c r="C124" s="3"/>
      <c r="D124" s="3"/>
      <c r="E124" s="3"/>
      <c r="F124" s="3"/>
      <c r="G124" s="13"/>
      <c r="H124" s="13">
        <f>IFERROR(SUMIFS(Emission_Factors!$E$7:$E$80,Emission_Factors!$A$7:$A$80,"Scope 1",Emission_Factors!$C$7:$C$80,$F124,Emission_Factors!$D$7:$D$80,"kg"),0)</f>
        <v>0</v>
      </c>
      <c r="I124" s="13">
        <f t="shared" si="3"/>
        <v>0</v>
      </c>
      <c r="J124" s="3"/>
      <c r="K124" s="3"/>
      <c r="L124" s="3"/>
      <c r="M124" s="3"/>
      <c r="N124" s="3"/>
      <c r="O124" s="1"/>
      <c r="P124" s="1"/>
      <c r="Q124" s="1"/>
    </row>
    <row r="125" spans="1:17" ht="14.4">
      <c r="A125" s="3"/>
      <c r="B125" s="12"/>
      <c r="C125" s="3"/>
      <c r="D125" s="3"/>
      <c r="E125" s="3"/>
      <c r="F125" s="3"/>
      <c r="G125" s="13"/>
      <c r="H125" s="13">
        <f>IFERROR(SUMIFS(Emission_Factors!$E$7:$E$80,Emission_Factors!$A$7:$A$80,"Scope 1",Emission_Factors!$C$7:$C$80,$F125,Emission_Factors!$D$7:$D$80,"kg"),0)</f>
        <v>0</v>
      </c>
      <c r="I125" s="13">
        <f t="shared" si="3"/>
        <v>0</v>
      </c>
      <c r="J125" s="3"/>
      <c r="K125" s="3"/>
      <c r="L125" s="3"/>
      <c r="M125" s="3"/>
      <c r="N125" s="3"/>
      <c r="O125" s="1"/>
      <c r="P125" s="1"/>
      <c r="Q125" s="1"/>
    </row>
    <row r="126" spans="1:17" ht="14.4">
      <c r="A126" s="3"/>
      <c r="B126" s="12"/>
      <c r="C126" s="3"/>
      <c r="D126" s="3"/>
      <c r="E126" s="3"/>
      <c r="F126" s="3"/>
      <c r="G126" s="13"/>
      <c r="H126" s="13">
        <f>IFERROR(SUMIFS(Emission_Factors!$E$7:$E$80,Emission_Factors!$A$7:$A$80,"Scope 1",Emission_Factors!$C$7:$C$80,$F126,Emission_Factors!$D$7:$D$80,"kg"),0)</f>
        <v>0</v>
      </c>
      <c r="I126" s="13">
        <f t="shared" si="3"/>
        <v>0</v>
      </c>
      <c r="J126" s="3"/>
      <c r="K126" s="3"/>
      <c r="L126" s="3"/>
      <c r="M126" s="3"/>
      <c r="N126" s="3"/>
      <c r="O126" s="1"/>
      <c r="P126" s="1"/>
      <c r="Q126" s="1"/>
    </row>
    <row r="127" spans="1:17" ht="14.4">
      <c r="A127" s="3"/>
      <c r="B127" s="12"/>
      <c r="C127" s="3"/>
      <c r="D127" s="3"/>
      <c r="E127" s="3"/>
      <c r="F127" s="3"/>
      <c r="G127" s="13"/>
      <c r="H127" s="13">
        <f>IFERROR(SUMIFS(Emission_Factors!$E$7:$E$80,Emission_Factors!$A$7:$A$80,"Scope 1",Emission_Factors!$C$7:$C$80,$F127,Emission_Factors!$D$7:$D$80,"kg"),0)</f>
        <v>0</v>
      </c>
      <c r="I127" s="13">
        <f t="shared" si="3"/>
        <v>0</v>
      </c>
      <c r="J127" s="3"/>
      <c r="K127" s="3"/>
      <c r="L127" s="3"/>
      <c r="M127" s="3"/>
      <c r="N127" s="3"/>
      <c r="O127" s="1"/>
      <c r="P127" s="1"/>
      <c r="Q127" s="1"/>
    </row>
    <row r="128" spans="1:17" ht="14.4">
      <c r="A128" s="3"/>
      <c r="B128" s="12"/>
      <c r="C128" s="3"/>
      <c r="D128" s="3"/>
      <c r="E128" s="3"/>
      <c r="F128" s="3"/>
      <c r="G128" s="13"/>
      <c r="H128" s="13">
        <f>IFERROR(SUMIFS(Emission_Factors!$E$7:$E$80,Emission_Factors!$A$7:$A$80,"Scope 1",Emission_Factors!$C$7:$C$80,$F128,Emission_Factors!$D$7:$D$80,"kg"),0)</f>
        <v>0</v>
      </c>
      <c r="I128" s="13">
        <f t="shared" si="3"/>
        <v>0</v>
      </c>
      <c r="J128" s="3"/>
      <c r="K128" s="3"/>
      <c r="L128" s="3"/>
      <c r="M128" s="3"/>
      <c r="N128" s="3"/>
      <c r="O128" s="1"/>
      <c r="P128" s="1"/>
      <c r="Q128" s="1"/>
    </row>
    <row r="129" spans="1:17" ht="14.4">
      <c r="A129" s="3"/>
      <c r="B129" s="12"/>
      <c r="C129" s="3"/>
      <c r="D129" s="3"/>
      <c r="E129" s="3"/>
      <c r="F129" s="3"/>
      <c r="G129" s="13"/>
      <c r="H129" s="13">
        <f>IFERROR(SUMIFS(Emission_Factors!$E$7:$E$80,Emission_Factors!$A$7:$A$80,"Scope 1",Emission_Factors!$C$7:$C$80,$F129,Emission_Factors!$D$7:$D$80,"kg"),0)</f>
        <v>0</v>
      </c>
      <c r="I129" s="13">
        <f t="shared" si="3"/>
        <v>0</v>
      </c>
      <c r="J129" s="3"/>
      <c r="K129" s="3"/>
      <c r="L129" s="3"/>
      <c r="M129" s="3"/>
      <c r="N129" s="3"/>
      <c r="O129" s="1"/>
      <c r="P129" s="1"/>
      <c r="Q129" s="1"/>
    </row>
    <row r="130" spans="1:17" ht="14.4">
      <c r="A130" s="3"/>
      <c r="B130" s="12"/>
      <c r="C130" s="3"/>
      <c r="D130" s="3"/>
      <c r="E130" s="3"/>
      <c r="F130" s="3"/>
      <c r="G130" s="13"/>
      <c r="H130" s="13">
        <f>IFERROR(SUMIFS(Emission_Factors!$E$7:$E$80,Emission_Factors!$A$7:$A$80,"Scope 1",Emission_Factors!$C$7:$C$80,$F130,Emission_Factors!$D$7:$D$80,"kg"),0)</f>
        <v>0</v>
      </c>
      <c r="I130" s="13">
        <f t="shared" si="3"/>
        <v>0</v>
      </c>
      <c r="J130" s="3"/>
      <c r="K130" s="3"/>
      <c r="L130" s="3"/>
      <c r="M130" s="3"/>
      <c r="N130" s="3"/>
      <c r="O130" s="1"/>
      <c r="P130" s="1"/>
      <c r="Q130" s="1"/>
    </row>
    <row r="131" spans="1:17" ht="14.4">
      <c r="A131" s="3"/>
      <c r="B131" s="12"/>
      <c r="C131" s="3"/>
      <c r="D131" s="3"/>
      <c r="E131" s="3"/>
      <c r="F131" s="3"/>
      <c r="G131" s="13"/>
      <c r="H131" s="13">
        <f>IFERROR(SUMIFS(Emission_Factors!$E$7:$E$80,Emission_Factors!$A$7:$A$80,"Scope 1",Emission_Factors!$C$7:$C$80,$F131,Emission_Factors!$D$7:$D$80,"kg"),0)</f>
        <v>0</v>
      </c>
      <c r="I131" s="13">
        <f t="shared" si="3"/>
        <v>0</v>
      </c>
      <c r="J131" s="3"/>
      <c r="K131" s="3"/>
      <c r="L131" s="3"/>
      <c r="M131" s="3"/>
      <c r="N131" s="3"/>
      <c r="O131" s="1"/>
      <c r="P131" s="1"/>
      <c r="Q131" s="1"/>
    </row>
    <row r="132" spans="1:17" ht="14.4">
      <c r="A132" s="3"/>
      <c r="B132" s="12"/>
      <c r="C132" s="3"/>
      <c r="D132" s="3"/>
      <c r="E132" s="3"/>
      <c r="F132" s="3"/>
      <c r="G132" s="13"/>
      <c r="H132" s="13">
        <f>IFERROR(SUMIFS(Emission_Factors!$E$7:$E$80,Emission_Factors!$A$7:$A$80,"Scope 1",Emission_Factors!$C$7:$C$80,$F132,Emission_Factors!$D$7:$D$80,"kg"),0)</f>
        <v>0</v>
      </c>
      <c r="I132" s="13">
        <f t="shared" si="3"/>
        <v>0</v>
      </c>
      <c r="J132" s="3"/>
      <c r="K132" s="3"/>
      <c r="L132" s="3"/>
      <c r="M132" s="3"/>
      <c r="N132" s="3"/>
      <c r="O132" s="1"/>
      <c r="P132" s="1"/>
      <c r="Q132" s="1"/>
    </row>
    <row r="133" spans="1:17" ht="14.4">
      <c r="A133" s="3"/>
      <c r="B133" s="12"/>
      <c r="C133" s="3"/>
      <c r="D133" s="3"/>
      <c r="E133" s="3"/>
      <c r="F133" s="3"/>
      <c r="G133" s="13"/>
      <c r="H133" s="13">
        <f>IFERROR(SUMIFS(Emission_Factors!$E$7:$E$80,Emission_Factors!$A$7:$A$80,"Scope 1",Emission_Factors!$C$7:$C$80,$F133,Emission_Factors!$D$7:$D$80,"kg"),0)</f>
        <v>0</v>
      </c>
      <c r="I133" s="13">
        <f t="shared" si="3"/>
        <v>0</v>
      </c>
      <c r="J133" s="3"/>
      <c r="K133" s="3"/>
      <c r="L133" s="3"/>
      <c r="M133" s="3"/>
      <c r="N133" s="3"/>
      <c r="O133" s="1"/>
      <c r="P133" s="1"/>
      <c r="Q133" s="1"/>
    </row>
    <row r="134" spans="1:17" ht="14.4">
      <c r="A134" s="3"/>
      <c r="B134" s="12"/>
      <c r="C134" s="3"/>
      <c r="D134" s="3"/>
      <c r="E134" s="3"/>
      <c r="F134" s="3"/>
      <c r="G134" s="13"/>
      <c r="H134" s="13">
        <f>IFERROR(SUMIFS(Emission_Factors!$E$7:$E$80,Emission_Factors!$A$7:$A$80,"Scope 1",Emission_Factors!$C$7:$C$80,$F134,Emission_Factors!$D$7:$D$80,"kg"),0)</f>
        <v>0</v>
      </c>
      <c r="I134" s="13">
        <f t="shared" si="3"/>
        <v>0</v>
      </c>
      <c r="J134" s="3"/>
      <c r="K134" s="3"/>
      <c r="L134" s="3"/>
      <c r="M134" s="3"/>
      <c r="N134" s="3"/>
      <c r="O134" s="1"/>
      <c r="P134" s="1"/>
      <c r="Q134" s="1"/>
    </row>
    <row r="135" spans="1:17" ht="14.4">
      <c r="A135" s="3"/>
      <c r="B135" s="12"/>
      <c r="C135" s="3"/>
      <c r="D135" s="3"/>
      <c r="E135" s="3"/>
      <c r="F135" s="3"/>
      <c r="G135" s="13"/>
      <c r="H135" s="13">
        <f>IFERROR(SUMIFS(Emission_Factors!$E$7:$E$80,Emission_Factors!$A$7:$A$80,"Scope 1",Emission_Factors!$C$7:$C$80,$F135,Emission_Factors!$D$7:$D$80,"kg"),0)</f>
        <v>0</v>
      </c>
      <c r="I135" s="13">
        <f t="shared" ref="I135:I166" si="4">IF($A135="Yes",$G135*$H135/1000,0)</f>
        <v>0</v>
      </c>
      <c r="J135" s="3"/>
      <c r="K135" s="3"/>
      <c r="L135" s="3"/>
      <c r="M135" s="3"/>
      <c r="N135" s="3"/>
      <c r="O135" s="1"/>
      <c r="P135" s="1"/>
      <c r="Q135" s="1"/>
    </row>
    <row r="136" spans="1:17" ht="14.4">
      <c r="A136" s="3"/>
      <c r="B136" s="12"/>
      <c r="C136" s="3"/>
      <c r="D136" s="3"/>
      <c r="E136" s="3"/>
      <c r="F136" s="3"/>
      <c r="G136" s="13"/>
      <c r="H136" s="13">
        <f>IFERROR(SUMIFS(Emission_Factors!$E$7:$E$80,Emission_Factors!$A$7:$A$80,"Scope 1",Emission_Factors!$C$7:$C$80,$F136,Emission_Factors!$D$7:$D$80,"kg"),0)</f>
        <v>0</v>
      </c>
      <c r="I136" s="13">
        <f t="shared" si="4"/>
        <v>0</v>
      </c>
      <c r="J136" s="3"/>
      <c r="K136" s="3"/>
      <c r="L136" s="3"/>
      <c r="M136" s="3"/>
      <c r="N136" s="3"/>
      <c r="O136" s="1"/>
      <c r="P136" s="1"/>
      <c r="Q136" s="1"/>
    </row>
    <row r="137" spans="1:17" ht="14.4">
      <c r="A137" s="3"/>
      <c r="B137" s="12"/>
      <c r="C137" s="3"/>
      <c r="D137" s="3"/>
      <c r="E137" s="3"/>
      <c r="F137" s="3"/>
      <c r="G137" s="13"/>
      <c r="H137" s="13">
        <f>IFERROR(SUMIFS(Emission_Factors!$E$7:$E$80,Emission_Factors!$A$7:$A$80,"Scope 1",Emission_Factors!$C$7:$C$80,$F137,Emission_Factors!$D$7:$D$80,"kg"),0)</f>
        <v>0</v>
      </c>
      <c r="I137" s="13">
        <f t="shared" si="4"/>
        <v>0</v>
      </c>
      <c r="J137" s="3"/>
      <c r="K137" s="3"/>
      <c r="L137" s="3"/>
      <c r="M137" s="3"/>
      <c r="N137" s="3"/>
      <c r="O137" s="1"/>
      <c r="P137" s="1"/>
      <c r="Q137" s="1"/>
    </row>
    <row r="138" spans="1:17" ht="14.4">
      <c r="A138" s="3"/>
      <c r="B138" s="12"/>
      <c r="C138" s="3"/>
      <c r="D138" s="3"/>
      <c r="E138" s="3"/>
      <c r="F138" s="3"/>
      <c r="G138" s="13"/>
      <c r="H138" s="13">
        <f>IFERROR(SUMIFS(Emission_Factors!$E$7:$E$80,Emission_Factors!$A$7:$A$80,"Scope 1",Emission_Factors!$C$7:$C$80,$F138,Emission_Factors!$D$7:$D$80,"kg"),0)</f>
        <v>0</v>
      </c>
      <c r="I138" s="13">
        <f t="shared" si="4"/>
        <v>0</v>
      </c>
      <c r="J138" s="3"/>
      <c r="K138" s="3"/>
      <c r="L138" s="3"/>
      <c r="M138" s="3"/>
      <c r="N138" s="3"/>
      <c r="O138" s="1"/>
      <c r="P138" s="1"/>
      <c r="Q138" s="1"/>
    </row>
    <row r="139" spans="1:17" ht="14.4">
      <c r="A139" s="3"/>
      <c r="B139" s="12"/>
      <c r="C139" s="3"/>
      <c r="D139" s="3"/>
      <c r="E139" s="3"/>
      <c r="F139" s="3"/>
      <c r="G139" s="13"/>
      <c r="H139" s="13">
        <f>IFERROR(SUMIFS(Emission_Factors!$E$7:$E$80,Emission_Factors!$A$7:$A$80,"Scope 1",Emission_Factors!$C$7:$C$80,$F139,Emission_Factors!$D$7:$D$80,"kg"),0)</f>
        <v>0</v>
      </c>
      <c r="I139" s="13">
        <f t="shared" si="4"/>
        <v>0</v>
      </c>
      <c r="J139" s="3"/>
      <c r="K139" s="3"/>
      <c r="L139" s="3"/>
      <c r="M139" s="3"/>
      <c r="N139" s="3"/>
      <c r="O139" s="1"/>
      <c r="P139" s="1"/>
      <c r="Q139" s="1"/>
    </row>
    <row r="140" spans="1:17" ht="14.4">
      <c r="A140" s="3"/>
      <c r="B140" s="12"/>
      <c r="C140" s="3"/>
      <c r="D140" s="3"/>
      <c r="E140" s="3"/>
      <c r="F140" s="3"/>
      <c r="G140" s="13"/>
      <c r="H140" s="13">
        <f>IFERROR(SUMIFS(Emission_Factors!$E$7:$E$80,Emission_Factors!$A$7:$A$80,"Scope 1",Emission_Factors!$C$7:$C$80,$F140,Emission_Factors!$D$7:$D$80,"kg"),0)</f>
        <v>0</v>
      </c>
      <c r="I140" s="13">
        <f t="shared" si="4"/>
        <v>0</v>
      </c>
      <c r="J140" s="3"/>
      <c r="K140" s="3"/>
      <c r="L140" s="3"/>
      <c r="M140" s="3"/>
      <c r="N140" s="3"/>
      <c r="O140" s="1"/>
      <c r="P140" s="1"/>
      <c r="Q140" s="1"/>
    </row>
    <row r="141" spans="1:17" ht="14.4">
      <c r="A141" s="3"/>
      <c r="B141" s="12"/>
      <c r="C141" s="3"/>
      <c r="D141" s="3"/>
      <c r="E141" s="3"/>
      <c r="F141" s="3"/>
      <c r="G141" s="13"/>
      <c r="H141" s="13">
        <f>IFERROR(SUMIFS(Emission_Factors!$E$7:$E$80,Emission_Factors!$A$7:$A$80,"Scope 1",Emission_Factors!$C$7:$C$80,$F141,Emission_Factors!$D$7:$D$80,"kg"),0)</f>
        <v>0</v>
      </c>
      <c r="I141" s="13">
        <f t="shared" si="4"/>
        <v>0</v>
      </c>
      <c r="J141" s="3"/>
      <c r="K141" s="3"/>
      <c r="L141" s="3"/>
      <c r="M141" s="3"/>
      <c r="N141" s="3"/>
      <c r="O141" s="1"/>
      <c r="P141" s="1"/>
      <c r="Q141" s="1"/>
    </row>
    <row r="142" spans="1:17" ht="14.4">
      <c r="A142" s="3"/>
      <c r="B142" s="12"/>
      <c r="C142" s="3"/>
      <c r="D142" s="3"/>
      <c r="E142" s="3"/>
      <c r="F142" s="3"/>
      <c r="G142" s="13"/>
      <c r="H142" s="13">
        <f>IFERROR(SUMIFS(Emission_Factors!$E$7:$E$80,Emission_Factors!$A$7:$A$80,"Scope 1",Emission_Factors!$C$7:$C$80,$F142,Emission_Factors!$D$7:$D$80,"kg"),0)</f>
        <v>0</v>
      </c>
      <c r="I142" s="13">
        <f t="shared" si="4"/>
        <v>0</v>
      </c>
      <c r="J142" s="3"/>
      <c r="K142" s="3"/>
      <c r="L142" s="3"/>
      <c r="M142" s="3"/>
      <c r="N142" s="3"/>
      <c r="O142" s="1"/>
      <c r="P142" s="1"/>
      <c r="Q142" s="1"/>
    </row>
    <row r="143" spans="1:17" ht="14.4">
      <c r="A143" s="3"/>
      <c r="B143" s="12"/>
      <c r="C143" s="3"/>
      <c r="D143" s="3"/>
      <c r="E143" s="3"/>
      <c r="F143" s="3"/>
      <c r="G143" s="13"/>
      <c r="H143" s="13">
        <f>IFERROR(SUMIFS(Emission_Factors!$E$7:$E$80,Emission_Factors!$A$7:$A$80,"Scope 1",Emission_Factors!$C$7:$C$80,$F143,Emission_Factors!$D$7:$D$80,"kg"),0)</f>
        <v>0</v>
      </c>
      <c r="I143" s="13">
        <f t="shared" si="4"/>
        <v>0</v>
      </c>
      <c r="J143" s="3"/>
      <c r="K143" s="3"/>
      <c r="L143" s="3"/>
      <c r="M143" s="3"/>
      <c r="N143" s="3"/>
      <c r="O143" s="1"/>
      <c r="P143" s="1"/>
      <c r="Q143" s="1"/>
    </row>
    <row r="144" spans="1:17" ht="14.4">
      <c r="A144" s="3"/>
      <c r="B144" s="12"/>
      <c r="C144" s="3"/>
      <c r="D144" s="3"/>
      <c r="E144" s="3"/>
      <c r="F144" s="3"/>
      <c r="G144" s="13"/>
      <c r="H144" s="13">
        <f>IFERROR(SUMIFS(Emission_Factors!$E$7:$E$80,Emission_Factors!$A$7:$A$80,"Scope 1",Emission_Factors!$C$7:$C$80,$F144,Emission_Factors!$D$7:$D$80,"kg"),0)</f>
        <v>0</v>
      </c>
      <c r="I144" s="13">
        <f t="shared" si="4"/>
        <v>0</v>
      </c>
      <c r="J144" s="3"/>
      <c r="K144" s="3"/>
      <c r="L144" s="3"/>
      <c r="M144" s="3"/>
      <c r="N144" s="3"/>
      <c r="O144" s="1"/>
      <c r="P144" s="1"/>
      <c r="Q144" s="1"/>
    </row>
    <row r="145" spans="1:17" ht="14.4">
      <c r="A145" s="3"/>
      <c r="B145" s="12"/>
      <c r="C145" s="3"/>
      <c r="D145" s="3"/>
      <c r="E145" s="3"/>
      <c r="F145" s="3"/>
      <c r="G145" s="13"/>
      <c r="H145" s="13">
        <f>IFERROR(SUMIFS(Emission_Factors!$E$7:$E$80,Emission_Factors!$A$7:$A$80,"Scope 1",Emission_Factors!$C$7:$C$80,$F145,Emission_Factors!$D$7:$D$80,"kg"),0)</f>
        <v>0</v>
      </c>
      <c r="I145" s="13">
        <f t="shared" si="4"/>
        <v>0</v>
      </c>
      <c r="J145" s="3"/>
      <c r="K145" s="3"/>
      <c r="L145" s="3"/>
      <c r="M145" s="3"/>
      <c r="N145" s="3"/>
      <c r="O145" s="1"/>
      <c r="P145" s="1"/>
      <c r="Q145" s="1"/>
    </row>
    <row r="146" spans="1:17" ht="14.4">
      <c r="A146" s="3"/>
      <c r="B146" s="12"/>
      <c r="C146" s="3"/>
      <c r="D146" s="3"/>
      <c r="E146" s="3"/>
      <c r="F146" s="3"/>
      <c r="G146" s="13"/>
      <c r="H146" s="13">
        <f>IFERROR(SUMIFS(Emission_Factors!$E$7:$E$80,Emission_Factors!$A$7:$A$80,"Scope 1",Emission_Factors!$C$7:$C$80,$F146,Emission_Factors!$D$7:$D$80,"kg"),0)</f>
        <v>0</v>
      </c>
      <c r="I146" s="13">
        <f t="shared" si="4"/>
        <v>0</v>
      </c>
      <c r="J146" s="3"/>
      <c r="K146" s="3"/>
      <c r="L146" s="3"/>
      <c r="M146" s="3"/>
      <c r="N146" s="3"/>
      <c r="O146" s="1"/>
      <c r="P146" s="1"/>
      <c r="Q146" s="1"/>
    </row>
    <row r="147" spans="1:17" ht="14.4">
      <c r="A147" s="3"/>
      <c r="B147" s="12"/>
      <c r="C147" s="3"/>
      <c r="D147" s="3"/>
      <c r="E147" s="3"/>
      <c r="F147" s="3"/>
      <c r="G147" s="13"/>
      <c r="H147" s="13">
        <f>IFERROR(SUMIFS(Emission_Factors!$E$7:$E$80,Emission_Factors!$A$7:$A$80,"Scope 1",Emission_Factors!$C$7:$C$80,$F147,Emission_Factors!$D$7:$D$80,"kg"),0)</f>
        <v>0</v>
      </c>
      <c r="I147" s="13">
        <f t="shared" si="4"/>
        <v>0</v>
      </c>
      <c r="J147" s="3"/>
      <c r="K147" s="3"/>
      <c r="L147" s="3"/>
      <c r="M147" s="3"/>
      <c r="N147" s="3"/>
      <c r="O147" s="1"/>
      <c r="P147" s="1"/>
      <c r="Q147" s="1"/>
    </row>
    <row r="148" spans="1:17" ht="14.4">
      <c r="A148" s="3"/>
      <c r="B148" s="12"/>
      <c r="C148" s="3"/>
      <c r="D148" s="3"/>
      <c r="E148" s="3"/>
      <c r="F148" s="3"/>
      <c r="G148" s="13"/>
      <c r="H148" s="13">
        <f>IFERROR(SUMIFS(Emission_Factors!$E$7:$E$80,Emission_Factors!$A$7:$A$80,"Scope 1",Emission_Factors!$C$7:$C$80,$F148,Emission_Factors!$D$7:$D$80,"kg"),0)</f>
        <v>0</v>
      </c>
      <c r="I148" s="13">
        <f t="shared" si="4"/>
        <v>0</v>
      </c>
      <c r="J148" s="3"/>
      <c r="K148" s="3"/>
      <c r="L148" s="3"/>
      <c r="M148" s="3"/>
      <c r="N148" s="3"/>
      <c r="O148" s="1"/>
      <c r="P148" s="1"/>
      <c r="Q148" s="1"/>
    </row>
    <row r="149" spans="1:17" ht="14.4">
      <c r="A149" s="3"/>
      <c r="B149" s="12"/>
      <c r="C149" s="3"/>
      <c r="D149" s="3"/>
      <c r="E149" s="3"/>
      <c r="F149" s="3"/>
      <c r="G149" s="13"/>
      <c r="H149" s="13">
        <f>IFERROR(SUMIFS(Emission_Factors!$E$7:$E$80,Emission_Factors!$A$7:$A$80,"Scope 1",Emission_Factors!$C$7:$C$80,$F149,Emission_Factors!$D$7:$D$80,"kg"),0)</f>
        <v>0</v>
      </c>
      <c r="I149" s="13">
        <f t="shared" si="4"/>
        <v>0</v>
      </c>
      <c r="J149" s="3"/>
      <c r="K149" s="3"/>
      <c r="L149" s="3"/>
      <c r="M149" s="3"/>
      <c r="N149" s="3"/>
      <c r="O149" s="1"/>
      <c r="P149" s="1"/>
      <c r="Q149" s="1"/>
    </row>
    <row r="150" spans="1:17" ht="14.4">
      <c r="A150" s="3"/>
      <c r="B150" s="12"/>
      <c r="C150" s="3"/>
      <c r="D150" s="3"/>
      <c r="E150" s="3"/>
      <c r="F150" s="3"/>
      <c r="G150" s="13"/>
      <c r="H150" s="13">
        <f>IFERROR(SUMIFS(Emission_Factors!$E$7:$E$80,Emission_Factors!$A$7:$A$80,"Scope 1",Emission_Factors!$C$7:$C$80,$F150,Emission_Factors!$D$7:$D$80,"kg"),0)</f>
        <v>0</v>
      </c>
      <c r="I150" s="13">
        <f t="shared" si="4"/>
        <v>0</v>
      </c>
      <c r="J150" s="3"/>
      <c r="K150" s="3"/>
      <c r="L150" s="3"/>
      <c r="M150" s="3"/>
      <c r="N150" s="3"/>
      <c r="O150" s="1"/>
      <c r="P150" s="1"/>
      <c r="Q150" s="1"/>
    </row>
    <row r="151" spans="1:17" ht="14.4">
      <c r="A151" s="3"/>
      <c r="B151" s="12"/>
      <c r="C151" s="3"/>
      <c r="D151" s="3"/>
      <c r="E151" s="3"/>
      <c r="F151" s="3"/>
      <c r="G151" s="13"/>
      <c r="H151" s="13">
        <f>IFERROR(SUMIFS(Emission_Factors!$E$7:$E$80,Emission_Factors!$A$7:$A$80,"Scope 1",Emission_Factors!$C$7:$C$80,$F151,Emission_Factors!$D$7:$D$80,"kg"),0)</f>
        <v>0</v>
      </c>
      <c r="I151" s="13">
        <f t="shared" si="4"/>
        <v>0</v>
      </c>
      <c r="J151" s="3"/>
      <c r="K151" s="3"/>
      <c r="L151" s="3"/>
      <c r="M151" s="3"/>
      <c r="N151" s="3"/>
      <c r="O151" s="1"/>
      <c r="P151" s="1"/>
      <c r="Q151" s="1"/>
    </row>
    <row r="152" spans="1:17" ht="14.4">
      <c r="A152" s="3"/>
      <c r="B152" s="12"/>
      <c r="C152" s="3"/>
      <c r="D152" s="3"/>
      <c r="E152" s="3"/>
      <c r="F152" s="3"/>
      <c r="G152" s="13"/>
      <c r="H152" s="13">
        <f>IFERROR(SUMIFS(Emission_Factors!$E$7:$E$80,Emission_Factors!$A$7:$A$80,"Scope 1",Emission_Factors!$C$7:$C$80,$F152,Emission_Factors!$D$7:$D$80,"kg"),0)</f>
        <v>0</v>
      </c>
      <c r="I152" s="13">
        <f t="shared" si="4"/>
        <v>0</v>
      </c>
      <c r="J152" s="3"/>
      <c r="K152" s="3"/>
      <c r="L152" s="3"/>
      <c r="M152" s="3"/>
      <c r="N152" s="3"/>
      <c r="O152" s="1"/>
      <c r="P152" s="1"/>
      <c r="Q152" s="1"/>
    </row>
    <row r="153" spans="1:17" ht="14.4">
      <c r="A153" s="3"/>
      <c r="B153" s="12"/>
      <c r="C153" s="3"/>
      <c r="D153" s="3"/>
      <c r="E153" s="3"/>
      <c r="F153" s="3"/>
      <c r="G153" s="13"/>
      <c r="H153" s="13">
        <f>IFERROR(SUMIFS(Emission_Factors!$E$7:$E$80,Emission_Factors!$A$7:$A$80,"Scope 1",Emission_Factors!$C$7:$C$80,$F153,Emission_Factors!$D$7:$D$80,"kg"),0)</f>
        <v>0</v>
      </c>
      <c r="I153" s="13">
        <f t="shared" si="4"/>
        <v>0</v>
      </c>
      <c r="J153" s="3"/>
      <c r="K153" s="3"/>
      <c r="L153" s="3"/>
      <c r="M153" s="3"/>
      <c r="N153" s="3"/>
      <c r="O153" s="1"/>
      <c r="P153" s="1"/>
      <c r="Q153" s="1"/>
    </row>
    <row r="154" spans="1:17" ht="14.4">
      <c r="A154" s="3"/>
      <c r="B154" s="12"/>
      <c r="C154" s="3"/>
      <c r="D154" s="3"/>
      <c r="E154" s="3"/>
      <c r="F154" s="3"/>
      <c r="G154" s="13"/>
      <c r="H154" s="13">
        <f>IFERROR(SUMIFS(Emission_Factors!$E$7:$E$80,Emission_Factors!$A$7:$A$80,"Scope 1",Emission_Factors!$C$7:$C$80,$F154,Emission_Factors!$D$7:$D$80,"kg"),0)</f>
        <v>0</v>
      </c>
      <c r="I154" s="13">
        <f t="shared" si="4"/>
        <v>0</v>
      </c>
      <c r="J154" s="3"/>
      <c r="K154" s="3"/>
      <c r="L154" s="3"/>
      <c r="M154" s="3"/>
      <c r="N154" s="3"/>
      <c r="O154" s="1"/>
      <c r="P154" s="1"/>
      <c r="Q154" s="1"/>
    </row>
    <row r="155" spans="1:17" ht="14.4">
      <c r="A155" s="3"/>
      <c r="B155" s="12"/>
      <c r="C155" s="3"/>
      <c r="D155" s="3"/>
      <c r="E155" s="3"/>
      <c r="F155" s="3"/>
      <c r="G155" s="13"/>
      <c r="H155" s="13">
        <f>IFERROR(SUMIFS(Emission_Factors!$E$7:$E$80,Emission_Factors!$A$7:$A$80,"Scope 1",Emission_Factors!$C$7:$C$80,$F155,Emission_Factors!$D$7:$D$80,"kg"),0)</f>
        <v>0</v>
      </c>
      <c r="I155" s="13">
        <f t="shared" si="4"/>
        <v>0</v>
      </c>
      <c r="J155" s="3"/>
      <c r="K155" s="3"/>
      <c r="L155" s="3"/>
      <c r="M155" s="3"/>
      <c r="N155" s="3"/>
      <c r="O155" s="1"/>
      <c r="P155" s="1"/>
      <c r="Q155" s="1"/>
    </row>
    <row r="156" spans="1:17" ht="14.4">
      <c r="A156" s="3"/>
      <c r="B156" s="12"/>
      <c r="C156" s="3"/>
      <c r="D156" s="3"/>
      <c r="E156" s="3"/>
      <c r="F156" s="3"/>
      <c r="G156" s="13"/>
      <c r="H156" s="13">
        <f>IFERROR(SUMIFS(Emission_Factors!$E$7:$E$80,Emission_Factors!$A$7:$A$80,"Scope 1",Emission_Factors!$C$7:$C$80,$F156,Emission_Factors!$D$7:$D$80,"kg"),0)</f>
        <v>0</v>
      </c>
      <c r="I156" s="13">
        <f t="shared" si="4"/>
        <v>0</v>
      </c>
      <c r="J156" s="3"/>
      <c r="K156" s="3"/>
      <c r="L156" s="3"/>
      <c r="M156" s="3"/>
      <c r="N156" s="3"/>
      <c r="O156" s="1"/>
      <c r="P156" s="1"/>
      <c r="Q156" s="1"/>
    </row>
    <row r="157" spans="1:17" ht="14.4">
      <c r="A157" s="3"/>
      <c r="B157" s="12"/>
      <c r="C157" s="3"/>
      <c r="D157" s="3"/>
      <c r="E157" s="3"/>
      <c r="F157" s="3"/>
      <c r="G157" s="13"/>
      <c r="H157" s="13">
        <f>IFERROR(SUMIFS(Emission_Factors!$E$7:$E$80,Emission_Factors!$A$7:$A$80,"Scope 1",Emission_Factors!$C$7:$C$80,$F157,Emission_Factors!$D$7:$D$80,"kg"),0)</f>
        <v>0</v>
      </c>
      <c r="I157" s="13">
        <f t="shared" si="4"/>
        <v>0</v>
      </c>
      <c r="J157" s="3"/>
      <c r="K157" s="3"/>
      <c r="L157" s="3"/>
      <c r="M157" s="3"/>
      <c r="N157" s="3"/>
      <c r="O157" s="1"/>
      <c r="P157" s="1"/>
      <c r="Q157" s="1"/>
    </row>
    <row r="158" spans="1:17" ht="14.4">
      <c r="A158" s="3"/>
      <c r="B158" s="12"/>
      <c r="C158" s="3"/>
      <c r="D158" s="3"/>
      <c r="E158" s="3"/>
      <c r="F158" s="3"/>
      <c r="G158" s="13"/>
      <c r="H158" s="13">
        <f>IFERROR(SUMIFS(Emission_Factors!$E$7:$E$80,Emission_Factors!$A$7:$A$80,"Scope 1",Emission_Factors!$C$7:$C$80,$F158,Emission_Factors!$D$7:$D$80,"kg"),0)</f>
        <v>0</v>
      </c>
      <c r="I158" s="13">
        <f t="shared" si="4"/>
        <v>0</v>
      </c>
      <c r="J158" s="3"/>
      <c r="K158" s="3"/>
      <c r="L158" s="3"/>
      <c r="M158" s="3"/>
      <c r="N158" s="3"/>
      <c r="O158" s="1"/>
      <c r="P158" s="1"/>
      <c r="Q158" s="1"/>
    </row>
    <row r="159" spans="1:17" ht="14.4">
      <c r="A159" s="3"/>
      <c r="B159" s="12"/>
      <c r="C159" s="3"/>
      <c r="D159" s="3"/>
      <c r="E159" s="3"/>
      <c r="F159" s="3"/>
      <c r="G159" s="13"/>
      <c r="H159" s="13">
        <f>IFERROR(SUMIFS(Emission_Factors!$E$7:$E$80,Emission_Factors!$A$7:$A$80,"Scope 1",Emission_Factors!$C$7:$C$80,$F159,Emission_Factors!$D$7:$D$80,"kg"),0)</f>
        <v>0</v>
      </c>
      <c r="I159" s="13">
        <f t="shared" si="4"/>
        <v>0</v>
      </c>
      <c r="J159" s="3"/>
      <c r="K159" s="3"/>
      <c r="L159" s="3"/>
      <c r="M159" s="3"/>
      <c r="N159" s="3"/>
      <c r="O159" s="1"/>
      <c r="P159" s="1"/>
      <c r="Q159" s="1"/>
    </row>
    <row r="160" spans="1:17" ht="14.4">
      <c r="A160" s="3"/>
      <c r="B160" s="12"/>
      <c r="C160" s="3"/>
      <c r="D160" s="3"/>
      <c r="E160" s="3"/>
      <c r="F160" s="3"/>
      <c r="G160" s="13"/>
      <c r="H160" s="13">
        <f>IFERROR(SUMIFS(Emission_Factors!$E$7:$E$80,Emission_Factors!$A$7:$A$80,"Scope 1",Emission_Factors!$C$7:$C$80,$F160,Emission_Factors!$D$7:$D$80,"kg"),0)</f>
        <v>0</v>
      </c>
      <c r="I160" s="13">
        <f t="shared" si="4"/>
        <v>0</v>
      </c>
      <c r="J160" s="3"/>
      <c r="K160" s="3"/>
      <c r="L160" s="3"/>
      <c r="M160" s="3"/>
      <c r="N160" s="3"/>
      <c r="O160" s="1"/>
      <c r="P160" s="1"/>
      <c r="Q160" s="1"/>
    </row>
    <row r="161" spans="1:17" ht="14.4">
      <c r="A161" s="3"/>
      <c r="B161" s="12"/>
      <c r="C161" s="3"/>
      <c r="D161" s="3"/>
      <c r="E161" s="3"/>
      <c r="F161" s="3"/>
      <c r="G161" s="13"/>
      <c r="H161" s="13">
        <f>IFERROR(SUMIFS(Emission_Factors!$E$7:$E$80,Emission_Factors!$A$7:$A$80,"Scope 1",Emission_Factors!$C$7:$C$80,$F161,Emission_Factors!$D$7:$D$80,"kg"),0)</f>
        <v>0</v>
      </c>
      <c r="I161" s="13">
        <f t="shared" si="4"/>
        <v>0</v>
      </c>
      <c r="J161" s="3"/>
      <c r="K161" s="3"/>
      <c r="L161" s="3"/>
      <c r="M161" s="3"/>
      <c r="N161" s="3"/>
      <c r="O161" s="1"/>
      <c r="P161" s="1"/>
      <c r="Q161" s="1"/>
    </row>
    <row r="162" spans="1:17" ht="14.4">
      <c r="A162" s="3"/>
      <c r="B162" s="12"/>
      <c r="C162" s="3"/>
      <c r="D162" s="3"/>
      <c r="E162" s="3"/>
      <c r="F162" s="3"/>
      <c r="G162" s="13"/>
      <c r="H162" s="13">
        <f>IFERROR(SUMIFS(Emission_Factors!$E$7:$E$80,Emission_Factors!$A$7:$A$80,"Scope 1",Emission_Factors!$C$7:$C$80,$F162,Emission_Factors!$D$7:$D$80,"kg"),0)</f>
        <v>0</v>
      </c>
      <c r="I162" s="13">
        <f t="shared" si="4"/>
        <v>0</v>
      </c>
      <c r="J162" s="3"/>
      <c r="K162" s="3"/>
      <c r="L162" s="3"/>
      <c r="M162" s="3"/>
      <c r="N162" s="3"/>
      <c r="O162" s="1"/>
      <c r="P162" s="1"/>
      <c r="Q162" s="1"/>
    </row>
    <row r="163" spans="1:17" ht="14.4">
      <c r="A163" s="3"/>
      <c r="B163" s="12"/>
      <c r="C163" s="3"/>
      <c r="D163" s="3"/>
      <c r="E163" s="3"/>
      <c r="F163" s="3"/>
      <c r="G163" s="13"/>
      <c r="H163" s="13">
        <f>IFERROR(SUMIFS(Emission_Factors!$E$7:$E$80,Emission_Factors!$A$7:$A$80,"Scope 1",Emission_Factors!$C$7:$C$80,$F163,Emission_Factors!$D$7:$D$80,"kg"),0)</f>
        <v>0</v>
      </c>
      <c r="I163" s="13">
        <f t="shared" si="4"/>
        <v>0</v>
      </c>
      <c r="J163" s="3"/>
      <c r="K163" s="3"/>
      <c r="L163" s="3"/>
      <c r="M163" s="3"/>
      <c r="N163" s="3"/>
      <c r="O163" s="1"/>
      <c r="P163" s="1"/>
      <c r="Q163" s="1"/>
    </row>
    <row r="164" spans="1:17" ht="14.4">
      <c r="A164" s="3"/>
      <c r="B164" s="12"/>
      <c r="C164" s="3"/>
      <c r="D164" s="3"/>
      <c r="E164" s="3"/>
      <c r="F164" s="3"/>
      <c r="G164" s="13"/>
      <c r="H164" s="13">
        <f>IFERROR(SUMIFS(Emission_Factors!$E$7:$E$80,Emission_Factors!$A$7:$A$80,"Scope 1",Emission_Factors!$C$7:$C$80,$F164,Emission_Factors!$D$7:$D$80,"kg"),0)</f>
        <v>0</v>
      </c>
      <c r="I164" s="13">
        <f t="shared" si="4"/>
        <v>0</v>
      </c>
      <c r="J164" s="3"/>
      <c r="K164" s="3"/>
      <c r="L164" s="3"/>
      <c r="M164" s="3"/>
      <c r="N164" s="3"/>
      <c r="O164" s="1"/>
      <c r="P164" s="1"/>
      <c r="Q164" s="1"/>
    </row>
    <row r="165" spans="1:17" ht="14.4">
      <c r="A165" s="3"/>
      <c r="B165" s="12"/>
      <c r="C165" s="3"/>
      <c r="D165" s="3"/>
      <c r="E165" s="3"/>
      <c r="F165" s="3"/>
      <c r="G165" s="13"/>
      <c r="H165" s="13">
        <f>IFERROR(SUMIFS(Emission_Factors!$E$7:$E$80,Emission_Factors!$A$7:$A$80,"Scope 1",Emission_Factors!$C$7:$C$80,$F165,Emission_Factors!$D$7:$D$80,"kg"),0)</f>
        <v>0</v>
      </c>
      <c r="I165" s="13">
        <f t="shared" si="4"/>
        <v>0</v>
      </c>
      <c r="J165" s="3"/>
      <c r="K165" s="3"/>
      <c r="L165" s="3"/>
      <c r="M165" s="3"/>
      <c r="N165" s="3"/>
      <c r="O165" s="1"/>
      <c r="P165" s="1"/>
      <c r="Q165" s="1"/>
    </row>
    <row r="166" spans="1:17" ht="14.4">
      <c r="A166" s="3"/>
      <c r="B166" s="12"/>
      <c r="C166" s="3"/>
      <c r="D166" s="3"/>
      <c r="E166" s="3"/>
      <c r="F166" s="3"/>
      <c r="G166" s="13"/>
      <c r="H166" s="13">
        <f>IFERROR(SUMIFS(Emission_Factors!$E$7:$E$80,Emission_Factors!$A$7:$A$80,"Scope 1",Emission_Factors!$C$7:$C$80,$F166,Emission_Factors!$D$7:$D$80,"kg"),0)</f>
        <v>0</v>
      </c>
      <c r="I166" s="13">
        <f t="shared" si="4"/>
        <v>0</v>
      </c>
      <c r="J166" s="3"/>
      <c r="K166" s="3"/>
      <c r="L166" s="3"/>
      <c r="M166" s="3"/>
      <c r="N166" s="3"/>
      <c r="O166" s="1"/>
      <c r="P166" s="1"/>
      <c r="Q166" s="1"/>
    </row>
    <row r="167" spans="1:17" ht="14.4">
      <c r="A167" s="3"/>
      <c r="B167" s="12"/>
      <c r="C167" s="3"/>
      <c r="D167" s="3"/>
      <c r="E167" s="3"/>
      <c r="F167" s="3"/>
      <c r="G167" s="13"/>
      <c r="H167" s="13">
        <f>IFERROR(SUMIFS(Emission_Factors!$E$7:$E$80,Emission_Factors!$A$7:$A$80,"Scope 1",Emission_Factors!$C$7:$C$80,$F167,Emission_Factors!$D$7:$D$80,"kg"),0)</f>
        <v>0</v>
      </c>
      <c r="I167" s="13">
        <f t="shared" ref="I167:I198" si="5">IF($A167="Yes",$G167*$H167/1000,0)</f>
        <v>0</v>
      </c>
      <c r="J167" s="3"/>
      <c r="K167" s="3"/>
      <c r="L167" s="3"/>
      <c r="M167" s="3"/>
      <c r="N167" s="3"/>
      <c r="O167" s="1"/>
      <c r="P167" s="1"/>
      <c r="Q167" s="1"/>
    </row>
    <row r="168" spans="1:17" ht="14.4">
      <c r="A168" s="3"/>
      <c r="B168" s="12"/>
      <c r="C168" s="3"/>
      <c r="D168" s="3"/>
      <c r="E168" s="3"/>
      <c r="F168" s="3"/>
      <c r="G168" s="13"/>
      <c r="H168" s="13">
        <f>IFERROR(SUMIFS(Emission_Factors!$E$7:$E$80,Emission_Factors!$A$7:$A$80,"Scope 1",Emission_Factors!$C$7:$C$80,$F168,Emission_Factors!$D$7:$D$80,"kg"),0)</f>
        <v>0</v>
      </c>
      <c r="I168" s="13">
        <f t="shared" si="5"/>
        <v>0</v>
      </c>
      <c r="J168" s="3"/>
      <c r="K168" s="3"/>
      <c r="L168" s="3"/>
      <c r="M168" s="3"/>
      <c r="N168" s="3"/>
      <c r="O168" s="1"/>
      <c r="P168" s="1"/>
      <c r="Q168" s="1"/>
    </row>
    <row r="169" spans="1:17" ht="14.4">
      <c r="A169" s="3"/>
      <c r="B169" s="12"/>
      <c r="C169" s="3"/>
      <c r="D169" s="3"/>
      <c r="E169" s="3"/>
      <c r="F169" s="3"/>
      <c r="G169" s="13"/>
      <c r="H169" s="13">
        <f>IFERROR(SUMIFS(Emission_Factors!$E$7:$E$80,Emission_Factors!$A$7:$A$80,"Scope 1",Emission_Factors!$C$7:$C$80,$F169,Emission_Factors!$D$7:$D$80,"kg"),0)</f>
        <v>0</v>
      </c>
      <c r="I169" s="13">
        <f t="shared" si="5"/>
        <v>0</v>
      </c>
      <c r="J169" s="3"/>
      <c r="K169" s="3"/>
      <c r="L169" s="3"/>
      <c r="M169" s="3"/>
      <c r="N169" s="3"/>
      <c r="O169" s="1"/>
      <c r="P169" s="1"/>
      <c r="Q169" s="1"/>
    </row>
    <row r="170" spans="1:17" ht="14.4">
      <c r="A170" s="3"/>
      <c r="B170" s="12"/>
      <c r="C170" s="3"/>
      <c r="D170" s="3"/>
      <c r="E170" s="3"/>
      <c r="F170" s="3"/>
      <c r="G170" s="13"/>
      <c r="H170" s="13">
        <f>IFERROR(SUMIFS(Emission_Factors!$E$7:$E$80,Emission_Factors!$A$7:$A$80,"Scope 1",Emission_Factors!$C$7:$C$80,$F170,Emission_Factors!$D$7:$D$80,"kg"),0)</f>
        <v>0</v>
      </c>
      <c r="I170" s="13">
        <f t="shared" si="5"/>
        <v>0</v>
      </c>
      <c r="J170" s="3"/>
      <c r="K170" s="3"/>
      <c r="L170" s="3"/>
      <c r="M170" s="3"/>
      <c r="N170" s="3"/>
      <c r="O170" s="1"/>
      <c r="P170" s="1"/>
      <c r="Q170" s="1"/>
    </row>
    <row r="171" spans="1:17" ht="14.4">
      <c r="A171" s="3"/>
      <c r="B171" s="12"/>
      <c r="C171" s="3"/>
      <c r="D171" s="3"/>
      <c r="E171" s="3"/>
      <c r="F171" s="3"/>
      <c r="G171" s="13"/>
      <c r="H171" s="13">
        <f>IFERROR(SUMIFS(Emission_Factors!$E$7:$E$80,Emission_Factors!$A$7:$A$80,"Scope 1",Emission_Factors!$C$7:$C$80,$F171,Emission_Factors!$D$7:$D$80,"kg"),0)</f>
        <v>0</v>
      </c>
      <c r="I171" s="13">
        <f t="shared" si="5"/>
        <v>0</v>
      </c>
      <c r="J171" s="3"/>
      <c r="K171" s="3"/>
      <c r="L171" s="3"/>
      <c r="M171" s="3"/>
      <c r="N171" s="3"/>
      <c r="O171" s="1"/>
      <c r="P171" s="1"/>
      <c r="Q171" s="1"/>
    </row>
    <row r="172" spans="1:17" ht="14.4">
      <c r="A172" s="3"/>
      <c r="B172" s="12"/>
      <c r="C172" s="3"/>
      <c r="D172" s="3"/>
      <c r="E172" s="3"/>
      <c r="F172" s="3"/>
      <c r="G172" s="13"/>
      <c r="H172" s="13">
        <f>IFERROR(SUMIFS(Emission_Factors!$E$7:$E$80,Emission_Factors!$A$7:$A$80,"Scope 1",Emission_Factors!$C$7:$C$80,$F172,Emission_Factors!$D$7:$D$80,"kg"),0)</f>
        <v>0</v>
      </c>
      <c r="I172" s="13">
        <f t="shared" si="5"/>
        <v>0</v>
      </c>
      <c r="J172" s="3"/>
      <c r="K172" s="3"/>
      <c r="L172" s="3"/>
      <c r="M172" s="3"/>
      <c r="N172" s="3"/>
      <c r="O172" s="1"/>
      <c r="P172" s="1"/>
      <c r="Q172" s="1"/>
    </row>
    <row r="173" spans="1:17" ht="14.4">
      <c r="A173" s="3"/>
      <c r="B173" s="12"/>
      <c r="C173" s="3"/>
      <c r="D173" s="3"/>
      <c r="E173" s="3"/>
      <c r="F173" s="3"/>
      <c r="G173" s="13"/>
      <c r="H173" s="13">
        <f>IFERROR(SUMIFS(Emission_Factors!$E$7:$E$80,Emission_Factors!$A$7:$A$80,"Scope 1",Emission_Factors!$C$7:$C$80,$F173,Emission_Factors!$D$7:$D$80,"kg"),0)</f>
        <v>0</v>
      </c>
      <c r="I173" s="13">
        <f t="shared" si="5"/>
        <v>0</v>
      </c>
      <c r="J173" s="3"/>
      <c r="K173" s="3"/>
      <c r="L173" s="3"/>
      <c r="M173" s="3"/>
      <c r="N173" s="3"/>
      <c r="O173" s="1"/>
      <c r="P173" s="1"/>
      <c r="Q173" s="1"/>
    </row>
    <row r="174" spans="1:17" ht="14.4">
      <c r="A174" s="3"/>
      <c r="B174" s="12"/>
      <c r="C174" s="3"/>
      <c r="D174" s="3"/>
      <c r="E174" s="3"/>
      <c r="F174" s="3"/>
      <c r="G174" s="13"/>
      <c r="H174" s="13">
        <f>IFERROR(SUMIFS(Emission_Factors!$E$7:$E$80,Emission_Factors!$A$7:$A$80,"Scope 1",Emission_Factors!$C$7:$C$80,$F174,Emission_Factors!$D$7:$D$80,"kg"),0)</f>
        <v>0</v>
      </c>
      <c r="I174" s="13">
        <f t="shared" si="5"/>
        <v>0</v>
      </c>
      <c r="J174" s="3"/>
      <c r="K174" s="3"/>
      <c r="L174" s="3"/>
      <c r="M174" s="3"/>
      <c r="N174" s="3"/>
      <c r="O174" s="1"/>
      <c r="P174" s="1"/>
      <c r="Q174" s="1"/>
    </row>
    <row r="175" spans="1:17" ht="14.4">
      <c r="A175" s="3"/>
      <c r="B175" s="12"/>
      <c r="C175" s="3"/>
      <c r="D175" s="3"/>
      <c r="E175" s="3"/>
      <c r="F175" s="3"/>
      <c r="G175" s="13"/>
      <c r="H175" s="13">
        <f>IFERROR(SUMIFS(Emission_Factors!$E$7:$E$80,Emission_Factors!$A$7:$A$80,"Scope 1",Emission_Factors!$C$7:$C$80,$F175,Emission_Factors!$D$7:$D$80,"kg"),0)</f>
        <v>0</v>
      </c>
      <c r="I175" s="13">
        <f t="shared" si="5"/>
        <v>0</v>
      </c>
      <c r="J175" s="3"/>
      <c r="K175" s="3"/>
      <c r="L175" s="3"/>
      <c r="M175" s="3"/>
      <c r="N175" s="3"/>
      <c r="O175" s="1"/>
      <c r="P175" s="1"/>
      <c r="Q175" s="1"/>
    </row>
    <row r="176" spans="1:17" ht="14.4">
      <c r="A176" s="3"/>
      <c r="B176" s="12"/>
      <c r="C176" s="3"/>
      <c r="D176" s="3"/>
      <c r="E176" s="3"/>
      <c r="F176" s="3"/>
      <c r="G176" s="13"/>
      <c r="H176" s="13">
        <f>IFERROR(SUMIFS(Emission_Factors!$E$7:$E$80,Emission_Factors!$A$7:$A$80,"Scope 1",Emission_Factors!$C$7:$C$80,$F176,Emission_Factors!$D$7:$D$80,"kg"),0)</f>
        <v>0</v>
      </c>
      <c r="I176" s="13">
        <f t="shared" si="5"/>
        <v>0</v>
      </c>
      <c r="J176" s="3"/>
      <c r="K176" s="3"/>
      <c r="L176" s="3"/>
      <c r="M176" s="3"/>
      <c r="N176" s="3"/>
      <c r="O176" s="1"/>
      <c r="P176" s="1"/>
      <c r="Q176" s="1"/>
    </row>
    <row r="177" spans="1:17" ht="14.4">
      <c r="A177" s="3"/>
      <c r="B177" s="12"/>
      <c r="C177" s="3"/>
      <c r="D177" s="3"/>
      <c r="E177" s="3"/>
      <c r="F177" s="3"/>
      <c r="G177" s="13"/>
      <c r="H177" s="13">
        <f>IFERROR(SUMIFS(Emission_Factors!$E$7:$E$80,Emission_Factors!$A$7:$A$80,"Scope 1",Emission_Factors!$C$7:$C$80,$F177,Emission_Factors!$D$7:$D$80,"kg"),0)</f>
        <v>0</v>
      </c>
      <c r="I177" s="13">
        <f t="shared" si="5"/>
        <v>0</v>
      </c>
      <c r="J177" s="3"/>
      <c r="K177" s="3"/>
      <c r="L177" s="3"/>
      <c r="M177" s="3"/>
      <c r="N177" s="3"/>
      <c r="O177" s="1"/>
      <c r="P177" s="1"/>
      <c r="Q177" s="1"/>
    </row>
    <row r="178" spans="1:17" ht="14.4">
      <c r="A178" s="3"/>
      <c r="B178" s="12"/>
      <c r="C178" s="3"/>
      <c r="D178" s="3"/>
      <c r="E178" s="3"/>
      <c r="F178" s="3"/>
      <c r="G178" s="13"/>
      <c r="H178" s="13">
        <f>IFERROR(SUMIFS(Emission_Factors!$E$7:$E$80,Emission_Factors!$A$7:$A$80,"Scope 1",Emission_Factors!$C$7:$C$80,$F178,Emission_Factors!$D$7:$D$80,"kg"),0)</f>
        <v>0</v>
      </c>
      <c r="I178" s="13">
        <f t="shared" si="5"/>
        <v>0</v>
      </c>
      <c r="J178" s="3"/>
      <c r="K178" s="3"/>
      <c r="L178" s="3"/>
      <c r="M178" s="3"/>
      <c r="N178" s="3"/>
      <c r="O178" s="1"/>
      <c r="P178" s="1"/>
      <c r="Q178" s="1"/>
    </row>
    <row r="179" spans="1:17" ht="14.4">
      <c r="A179" s="3"/>
      <c r="B179" s="12"/>
      <c r="C179" s="3"/>
      <c r="D179" s="3"/>
      <c r="E179" s="3"/>
      <c r="F179" s="3"/>
      <c r="G179" s="13"/>
      <c r="H179" s="13">
        <f>IFERROR(SUMIFS(Emission_Factors!$E$7:$E$80,Emission_Factors!$A$7:$A$80,"Scope 1",Emission_Factors!$C$7:$C$80,$F179,Emission_Factors!$D$7:$D$80,"kg"),0)</f>
        <v>0</v>
      </c>
      <c r="I179" s="13">
        <f t="shared" si="5"/>
        <v>0</v>
      </c>
      <c r="J179" s="3"/>
      <c r="K179" s="3"/>
      <c r="L179" s="3"/>
      <c r="M179" s="3"/>
      <c r="N179" s="3"/>
      <c r="O179" s="1"/>
      <c r="P179" s="1"/>
      <c r="Q179" s="1"/>
    </row>
    <row r="180" spans="1:17" ht="14.4">
      <c r="A180" s="3"/>
      <c r="B180" s="12"/>
      <c r="C180" s="3"/>
      <c r="D180" s="3"/>
      <c r="E180" s="3"/>
      <c r="F180" s="3"/>
      <c r="G180" s="13"/>
      <c r="H180" s="13">
        <f>IFERROR(SUMIFS(Emission_Factors!$E$7:$E$80,Emission_Factors!$A$7:$A$80,"Scope 1",Emission_Factors!$C$7:$C$80,$F180,Emission_Factors!$D$7:$D$80,"kg"),0)</f>
        <v>0</v>
      </c>
      <c r="I180" s="13">
        <f t="shared" si="5"/>
        <v>0</v>
      </c>
      <c r="J180" s="3"/>
      <c r="K180" s="3"/>
      <c r="L180" s="3"/>
      <c r="M180" s="3"/>
      <c r="N180" s="3"/>
      <c r="O180" s="1"/>
      <c r="P180" s="1"/>
      <c r="Q180" s="1"/>
    </row>
    <row r="181" spans="1:17" ht="14.4">
      <c r="A181" s="3"/>
      <c r="B181" s="12"/>
      <c r="C181" s="3"/>
      <c r="D181" s="3"/>
      <c r="E181" s="3"/>
      <c r="F181" s="3"/>
      <c r="G181" s="13"/>
      <c r="H181" s="13">
        <f>IFERROR(SUMIFS(Emission_Factors!$E$7:$E$80,Emission_Factors!$A$7:$A$80,"Scope 1",Emission_Factors!$C$7:$C$80,$F181,Emission_Factors!$D$7:$D$80,"kg"),0)</f>
        <v>0</v>
      </c>
      <c r="I181" s="13">
        <f t="shared" si="5"/>
        <v>0</v>
      </c>
      <c r="J181" s="3"/>
      <c r="K181" s="3"/>
      <c r="L181" s="3"/>
      <c r="M181" s="3"/>
      <c r="N181" s="3"/>
      <c r="O181" s="1"/>
      <c r="P181" s="1"/>
      <c r="Q181" s="1"/>
    </row>
    <row r="182" spans="1:17" ht="14.4">
      <c r="A182" s="3"/>
      <c r="B182" s="12"/>
      <c r="C182" s="3"/>
      <c r="D182" s="3"/>
      <c r="E182" s="3"/>
      <c r="F182" s="3"/>
      <c r="G182" s="13"/>
      <c r="H182" s="13">
        <f>IFERROR(SUMIFS(Emission_Factors!$E$7:$E$80,Emission_Factors!$A$7:$A$80,"Scope 1",Emission_Factors!$C$7:$C$80,$F182,Emission_Factors!$D$7:$D$80,"kg"),0)</f>
        <v>0</v>
      </c>
      <c r="I182" s="13">
        <f t="shared" si="5"/>
        <v>0</v>
      </c>
      <c r="J182" s="3"/>
      <c r="K182" s="3"/>
      <c r="L182" s="3"/>
      <c r="M182" s="3"/>
      <c r="N182" s="3"/>
      <c r="O182" s="1"/>
      <c r="P182" s="1"/>
      <c r="Q182" s="1"/>
    </row>
    <row r="183" spans="1:17" ht="14.4">
      <c r="A183" s="3"/>
      <c r="B183" s="12"/>
      <c r="C183" s="3"/>
      <c r="D183" s="3"/>
      <c r="E183" s="3"/>
      <c r="F183" s="3"/>
      <c r="G183" s="13"/>
      <c r="H183" s="13">
        <f>IFERROR(SUMIFS(Emission_Factors!$E$7:$E$80,Emission_Factors!$A$7:$A$80,"Scope 1",Emission_Factors!$C$7:$C$80,$F183,Emission_Factors!$D$7:$D$80,"kg"),0)</f>
        <v>0</v>
      </c>
      <c r="I183" s="13">
        <f t="shared" si="5"/>
        <v>0</v>
      </c>
      <c r="J183" s="3"/>
      <c r="K183" s="3"/>
      <c r="L183" s="3"/>
      <c r="M183" s="3"/>
      <c r="N183" s="3"/>
      <c r="O183" s="1"/>
      <c r="P183" s="1"/>
      <c r="Q183" s="1"/>
    </row>
    <row r="184" spans="1:17" ht="14.4">
      <c r="A184" s="3"/>
      <c r="B184" s="12"/>
      <c r="C184" s="3"/>
      <c r="D184" s="3"/>
      <c r="E184" s="3"/>
      <c r="F184" s="3"/>
      <c r="G184" s="13"/>
      <c r="H184" s="13">
        <f>IFERROR(SUMIFS(Emission_Factors!$E$7:$E$80,Emission_Factors!$A$7:$A$80,"Scope 1",Emission_Factors!$C$7:$C$80,$F184,Emission_Factors!$D$7:$D$80,"kg"),0)</f>
        <v>0</v>
      </c>
      <c r="I184" s="13">
        <f t="shared" si="5"/>
        <v>0</v>
      </c>
      <c r="J184" s="3"/>
      <c r="K184" s="3"/>
      <c r="L184" s="3"/>
      <c r="M184" s="3"/>
      <c r="N184" s="3"/>
      <c r="O184" s="1"/>
      <c r="P184" s="1"/>
      <c r="Q184" s="1"/>
    </row>
    <row r="185" spans="1:17" ht="14.4">
      <c r="A185" s="3"/>
      <c r="B185" s="12"/>
      <c r="C185" s="3"/>
      <c r="D185" s="3"/>
      <c r="E185" s="3"/>
      <c r="F185" s="3"/>
      <c r="G185" s="13"/>
      <c r="H185" s="13">
        <f>IFERROR(SUMIFS(Emission_Factors!$E$7:$E$80,Emission_Factors!$A$7:$A$80,"Scope 1",Emission_Factors!$C$7:$C$80,$F185,Emission_Factors!$D$7:$D$80,"kg"),0)</f>
        <v>0</v>
      </c>
      <c r="I185" s="13">
        <f t="shared" si="5"/>
        <v>0</v>
      </c>
      <c r="J185" s="3"/>
      <c r="K185" s="3"/>
      <c r="L185" s="3"/>
      <c r="M185" s="3"/>
      <c r="N185" s="3"/>
      <c r="O185" s="1"/>
      <c r="P185" s="1"/>
      <c r="Q185" s="1"/>
    </row>
    <row r="186" spans="1:17" ht="14.4">
      <c r="A186" s="3"/>
      <c r="B186" s="12"/>
      <c r="C186" s="3"/>
      <c r="D186" s="3"/>
      <c r="E186" s="3"/>
      <c r="F186" s="3"/>
      <c r="G186" s="13"/>
      <c r="H186" s="13">
        <f>IFERROR(SUMIFS(Emission_Factors!$E$7:$E$80,Emission_Factors!$A$7:$A$80,"Scope 1",Emission_Factors!$C$7:$C$80,$F186,Emission_Factors!$D$7:$D$80,"kg"),0)</f>
        <v>0</v>
      </c>
      <c r="I186" s="13">
        <f t="shared" si="5"/>
        <v>0</v>
      </c>
      <c r="J186" s="3"/>
      <c r="K186" s="3"/>
      <c r="L186" s="3"/>
      <c r="M186" s="3"/>
      <c r="N186" s="3"/>
      <c r="O186" s="1"/>
      <c r="P186" s="1"/>
      <c r="Q186" s="1"/>
    </row>
    <row r="187" spans="1:17" ht="14.4">
      <c r="A187" s="3"/>
      <c r="B187" s="12"/>
      <c r="C187" s="3"/>
      <c r="D187" s="3"/>
      <c r="E187" s="3"/>
      <c r="F187" s="3"/>
      <c r="G187" s="13"/>
      <c r="H187" s="13">
        <f>IFERROR(SUMIFS(Emission_Factors!$E$7:$E$80,Emission_Factors!$A$7:$A$80,"Scope 1",Emission_Factors!$C$7:$C$80,$F187,Emission_Factors!$D$7:$D$80,"kg"),0)</f>
        <v>0</v>
      </c>
      <c r="I187" s="13">
        <f t="shared" si="5"/>
        <v>0</v>
      </c>
      <c r="J187" s="3"/>
      <c r="K187" s="3"/>
      <c r="L187" s="3"/>
      <c r="M187" s="3"/>
      <c r="N187" s="3"/>
      <c r="O187" s="1"/>
      <c r="P187" s="1"/>
      <c r="Q187" s="1"/>
    </row>
    <row r="188" spans="1:17" ht="14.4">
      <c r="A188" s="3"/>
      <c r="B188" s="12"/>
      <c r="C188" s="3"/>
      <c r="D188" s="3"/>
      <c r="E188" s="3"/>
      <c r="F188" s="3"/>
      <c r="G188" s="13"/>
      <c r="H188" s="13">
        <f>IFERROR(SUMIFS(Emission_Factors!$E$7:$E$80,Emission_Factors!$A$7:$A$80,"Scope 1",Emission_Factors!$C$7:$C$80,$F188,Emission_Factors!$D$7:$D$80,"kg"),0)</f>
        <v>0</v>
      </c>
      <c r="I188" s="13">
        <f t="shared" si="5"/>
        <v>0</v>
      </c>
      <c r="J188" s="3"/>
      <c r="K188" s="3"/>
      <c r="L188" s="3"/>
      <c r="M188" s="3"/>
      <c r="N188" s="3"/>
      <c r="O188" s="1"/>
      <c r="P188" s="1"/>
      <c r="Q188" s="1"/>
    </row>
    <row r="189" spans="1:17" ht="14.4">
      <c r="A189" s="3"/>
      <c r="B189" s="12"/>
      <c r="C189" s="3"/>
      <c r="D189" s="3"/>
      <c r="E189" s="3"/>
      <c r="F189" s="3"/>
      <c r="G189" s="13"/>
      <c r="H189" s="13">
        <f>IFERROR(SUMIFS(Emission_Factors!$E$7:$E$80,Emission_Factors!$A$7:$A$80,"Scope 1",Emission_Factors!$C$7:$C$80,$F189,Emission_Factors!$D$7:$D$80,"kg"),0)</f>
        <v>0</v>
      </c>
      <c r="I189" s="13">
        <f t="shared" si="5"/>
        <v>0</v>
      </c>
      <c r="J189" s="3"/>
      <c r="K189" s="3"/>
      <c r="L189" s="3"/>
      <c r="M189" s="3"/>
      <c r="N189" s="3"/>
      <c r="O189" s="1"/>
      <c r="P189" s="1"/>
      <c r="Q189" s="1"/>
    </row>
    <row r="190" spans="1:17" ht="14.4">
      <c r="A190" s="3"/>
      <c r="B190" s="12"/>
      <c r="C190" s="3"/>
      <c r="D190" s="3"/>
      <c r="E190" s="3"/>
      <c r="F190" s="3"/>
      <c r="G190" s="13"/>
      <c r="H190" s="13">
        <f>IFERROR(SUMIFS(Emission_Factors!$E$7:$E$80,Emission_Factors!$A$7:$A$80,"Scope 1",Emission_Factors!$C$7:$C$80,$F190,Emission_Factors!$D$7:$D$80,"kg"),0)</f>
        <v>0</v>
      </c>
      <c r="I190" s="13">
        <f t="shared" si="5"/>
        <v>0</v>
      </c>
      <c r="J190" s="3"/>
      <c r="K190" s="3"/>
      <c r="L190" s="3"/>
      <c r="M190" s="3"/>
      <c r="N190" s="3"/>
      <c r="O190" s="1"/>
      <c r="P190" s="1"/>
      <c r="Q190" s="1"/>
    </row>
    <row r="191" spans="1:17" ht="14.4">
      <c r="A191" s="3"/>
      <c r="B191" s="12"/>
      <c r="C191" s="3"/>
      <c r="D191" s="3"/>
      <c r="E191" s="3"/>
      <c r="F191" s="3"/>
      <c r="G191" s="13"/>
      <c r="H191" s="13">
        <f>IFERROR(SUMIFS(Emission_Factors!$E$7:$E$80,Emission_Factors!$A$7:$A$80,"Scope 1",Emission_Factors!$C$7:$C$80,$F191,Emission_Factors!$D$7:$D$80,"kg"),0)</f>
        <v>0</v>
      </c>
      <c r="I191" s="13">
        <f t="shared" si="5"/>
        <v>0</v>
      </c>
      <c r="J191" s="3"/>
      <c r="K191" s="3"/>
      <c r="L191" s="3"/>
      <c r="M191" s="3"/>
      <c r="N191" s="3"/>
      <c r="O191" s="1"/>
      <c r="P191" s="1"/>
      <c r="Q191" s="1"/>
    </row>
    <row r="192" spans="1:17" ht="14.4">
      <c r="A192" s="3"/>
      <c r="B192" s="12"/>
      <c r="C192" s="3"/>
      <c r="D192" s="3"/>
      <c r="E192" s="3"/>
      <c r="F192" s="3"/>
      <c r="G192" s="13"/>
      <c r="H192" s="13">
        <f>IFERROR(SUMIFS(Emission_Factors!$E$7:$E$80,Emission_Factors!$A$7:$A$80,"Scope 1",Emission_Factors!$C$7:$C$80,$F192,Emission_Factors!$D$7:$D$80,"kg"),0)</f>
        <v>0</v>
      </c>
      <c r="I192" s="13">
        <f t="shared" si="5"/>
        <v>0</v>
      </c>
      <c r="J192" s="3"/>
      <c r="K192" s="3"/>
      <c r="L192" s="3"/>
      <c r="M192" s="3"/>
      <c r="N192" s="3"/>
      <c r="O192" s="1"/>
      <c r="P192" s="1"/>
      <c r="Q192" s="1"/>
    </row>
    <row r="193" spans="1:17" ht="14.4">
      <c r="A193" s="3"/>
      <c r="B193" s="12"/>
      <c r="C193" s="3"/>
      <c r="D193" s="3"/>
      <c r="E193" s="3"/>
      <c r="F193" s="3"/>
      <c r="G193" s="13"/>
      <c r="H193" s="13">
        <f>IFERROR(SUMIFS(Emission_Factors!$E$7:$E$80,Emission_Factors!$A$7:$A$80,"Scope 1",Emission_Factors!$C$7:$C$80,$F193,Emission_Factors!$D$7:$D$80,"kg"),0)</f>
        <v>0</v>
      </c>
      <c r="I193" s="13">
        <f t="shared" si="5"/>
        <v>0</v>
      </c>
      <c r="J193" s="3"/>
      <c r="K193" s="3"/>
      <c r="L193" s="3"/>
      <c r="M193" s="3"/>
      <c r="N193" s="3"/>
      <c r="O193" s="1"/>
      <c r="P193" s="1"/>
      <c r="Q193" s="1"/>
    </row>
    <row r="194" spans="1:17" ht="14.4">
      <c r="A194" s="3"/>
      <c r="B194" s="12"/>
      <c r="C194" s="3"/>
      <c r="D194" s="3"/>
      <c r="E194" s="3"/>
      <c r="F194" s="3"/>
      <c r="G194" s="13"/>
      <c r="H194" s="13">
        <f>IFERROR(SUMIFS(Emission_Factors!$E$7:$E$80,Emission_Factors!$A$7:$A$80,"Scope 1",Emission_Factors!$C$7:$C$80,$F194,Emission_Factors!$D$7:$D$80,"kg"),0)</f>
        <v>0</v>
      </c>
      <c r="I194" s="13">
        <f t="shared" si="5"/>
        <v>0</v>
      </c>
      <c r="J194" s="3"/>
      <c r="K194" s="3"/>
      <c r="L194" s="3"/>
      <c r="M194" s="3"/>
      <c r="N194" s="3"/>
      <c r="O194" s="1"/>
      <c r="P194" s="1"/>
      <c r="Q194" s="1"/>
    </row>
    <row r="195" spans="1:17" ht="14.4">
      <c r="A195" s="3"/>
      <c r="B195" s="12"/>
      <c r="C195" s="3"/>
      <c r="D195" s="3"/>
      <c r="E195" s="3"/>
      <c r="F195" s="3"/>
      <c r="G195" s="13"/>
      <c r="H195" s="13">
        <f>IFERROR(SUMIFS(Emission_Factors!$E$7:$E$80,Emission_Factors!$A$7:$A$80,"Scope 1",Emission_Factors!$C$7:$C$80,$F195,Emission_Factors!$D$7:$D$80,"kg"),0)</f>
        <v>0</v>
      </c>
      <c r="I195" s="13">
        <f t="shared" si="5"/>
        <v>0</v>
      </c>
      <c r="J195" s="3"/>
      <c r="K195" s="3"/>
      <c r="L195" s="3"/>
      <c r="M195" s="3"/>
      <c r="N195" s="3"/>
      <c r="O195" s="1"/>
      <c r="P195" s="1"/>
      <c r="Q195" s="1"/>
    </row>
    <row r="196" spans="1:17" ht="14.4">
      <c r="A196" s="3"/>
      <c r="B196" s="12"/>
      <c r="C196" s="3"/>
      <c r="D196" s="3"/>
      <c r="E196" s="3"/>
      <c r="F196" s="3"/>
      <c r="G196" s="13"/>
      <c r="H196" s="13">
        <f>IFERROR(SUMIFS(Emission_Factors!$E$7:$E$80,Emission_Factors!$A$7:$A$80,"Scope 1",Emission_Factors!$C$7:$C$80,$F196,Emission_Factors!$D$7:$D$80,"kg"),0)</f>
        <v>0</v>
      </c>
      <c r="I196" s="13">
        <f t="shared" si="5"/>
        <v>0</v>
      </c>
      <c r="J196" s="3"/>
      <c r="K196" s="3"/>
      <c r="L196" s="3"/>
      <c r="M196" s="3"/>
      <c r="N196" s="3"/>
      <c r="O196" s="1"/>
      <c r="P196" s="1"/>
      <c r="Q196" s="1"/>
    </row>
    <row r="197" spans="1:17" ht="14.4">
      <c r="A197" s="3"/>
      <c r="B197" s="12"/>
      <c r="C197" s="3"/>
      <c r="D197" s="3"/>
      <c r="E197" s="3"/>
      <c r="F197" s="3"/>
      <c r="G197" s="13"/>
      <c r="H197" s="13">
        <f>IFERROR(SUMIFS(Emission_Factors!$E$7:$E$80,Emission_Factors!$A$7:$A$80,"Scope 1",Emission_Factors!$C$7:$C$80,$F197,Emission_Factors!$D$7:$D$80,"kg"),0)</f>
        <v>0</v>
      </c>
      <c r="I197" s="13">
        <f t="shared" si="5"/>
        <v>0</v>
      </c>
      <c r="J197" s="3"/>
      <c r="K197" s="3"/>
      <c r="L197" s="3"/>
      <c r="M197" s="3"/>
      <c r="N197" s="3"/>
      <c r="O197" s="1"/>
      <c r="P197" s="1"/>
      <c r="Q197" s="1"/>
    </row>
    <row r="198" spans="1:17" ht="14.4">
      <c r="A198" s="3"/>
      <c r="B198" s="12"/>
      <c r="C198" s="3"/>
      <c r="D198" s="3"/>
      <c r="E198" s="3"/>
      <c r="F198" s="3"/>
      <c r="G198" s="13"/>
      <c r="H198" s="13">
        <f>IFERROR(SUMIFS(Emission_Factors!$E$7:$E$80,Emission_Factors!$A$7:$A$80,"Scope 1",Emission_Factors!$C$7:$C$80,$F198,Emission_Factors!$D$7:$D$80,"kg"),0)</f>
        <v>0</v>
      </c>
      <c r="I198" s="13">
        <f t="shared" si="5"/>
        <v>0</v>
      </c>
      <c r="J198" s="3"/>
      <c r="K198" s="3"/>
      <c r="L198" s="3"/>
      <c r="M198" s="3"/>
      <c r="N198" s="3"/>
      <c r="O198" s="1"/>
      <c r="P198" s="1"/>
      <c r="Q198" s="1"/>
    </row>
    <row r="199" spans="1:17" ht="14.4">
      <c r="A199" s="3"/>
      <c r="B199" s="12"/>
      <c r="C199" s="3"/>
      <c r="D199" s="3"/>
      <c r="E199" s="3"/>
      <c r="F199" s="3"/>
      <c r="G199" s="13"/>
      <c r="H199" s="13">
        <f>IFERROR(SUMIFS(Emission_Factors!$E$7:$E$80,Emission_Factors!$A$7:$A$80,"Scope 1",Emission_Factors!$C$7:$C$80,$F199,Emission_Factors!$D$7:$D$80,"kg"),0)</f>
        <v>0</v>
      </c>
      <c r="I199" s="13">
        <f t="shared" ref="I199:I206" si="6">IF($A199="Yes",$G199*$H199/1000,0)</f>
        <v>0</v>
      </c>
      <c r="J199" s="3"/>
      <c r="K199" s="3"/>
      <c r="L199" s="3"/>
      <c r="M199" s="3"/>
      <c r="N199" s="3"/>
      <c r="O199" s="1"/>
      <c r="P199" s="1"/>
      <c r="Q199" s="1"/>
    </row>
    <row r="200" spans="1:17" ht="14.4">
      <c r="A200" s="3"/>
      <c r="B200" s="12"/>
      <c r="C200" s="3"/>
      <c r="D200" s="3"/>
      <c r="E200" s="3"/>
      <c r="F200" s="3"/>
      <c r="G200" s="13"/>
      <c r="H200" s="13">
        <f>IFERROR(SUMIFS(Emission_Factors!$E$7:$E$80,Emission_Factors!$A$7:$A$80,"Scope 1",Emission_Factors!$C$7:$C$80,$F200,Emission_Factors!$D$7:$D$80,"kg"),0)</f>
        <v>0</v>
      </c>
      <c r="I200" s="13">
        <f t="shared" si="6"/>
        <v>0</v>
      </c>
      <c r="J200" s="3"/>
      <c r="K200" s="3"/>
      <c r="L200" s="3"/>
      <c r="M200" s="3"/>
      <c r="N200" s="3"/>
      <c r="O200" s="1"/>
      <c r="P200" s="1"/>
      <c r="Q200" s="1"/>
    </row>
    <row r="201" spans="1:17" ht="14.4">
      <c r="A201" s="3"/>
      <c r="B201" s="12"/>
      <c r="C201" s="3"/>
      <c r="D201" s="3"/>
      <c r="E201" s="3"/>
      <c r="F201" s="3"/>
      <c r="G201" s="13"/>
      <c r="H201" s="13">
        <f>IFERROR(SUMIFS(Emission_Factors!$E$7:$E$80,Emission_Factors!$A$7:$A$80,"Scope 1",Emission_Factors!$C$7:$C$80,$F201,Emission_Factors!$D$7:$D$80,"kg"),0)</f>
        <v>0</v>
      </c>
      <c r="I201" s="13">
        <f t="shared" si="6"/>
        <v>0</v>
      </c>
      <c r="J201" s="3"/>
      <c r="K201" s="3"/>
      <c r="L201" s="3"/>
      <c r="M201" s="3"/>
      <c r="N201" s="3"/>
      <c r="O201" s="1"/>
      <c r="P201" s="1"/>
      <c r="Q201" s="1"/>
    </row>
    <row r="202" spans="1:17" ht="14.4">
      <c r="A202" s="3"/>
      <c r="B202" s="12"/>
      <c r="C202" s="3"/>
      <c r="D202" s="3"/>
      <c r="E202" s="3"/>
      <c r="F202" s="3"/>
      <c r="G202" s="13"/>
      <c r="H202" s="13">
        <f>IFERROR(SUMIFS(Emission_Factors!$E$7:$E$80,Emission_Factors!$A$7:$A$80,"Scope 1",Emission_Factors!$C$7:$C$80,$F202,Emission_Factors!$D$7:$D$80,"kg"),0)</f>
        <v>0</v>
      </c>
      <c r="I202" s="13">
        <f t="shared" si="6"/>
        <v>0</v>
      </c>
      <c r="J202" s="3"/>
      <c r="K202" s="3"/>
      <c r="L202" s="3"/>
      <c r="M202" s="3"/>
      <c r="N202" s="3"/>
      <c r="O202" s="1"/>
      <c r="P202" s="1"/>
      <c r="Q202" s="1"/>
    </row>
    <row r="203" spans="1:17" ht="14.4">
      <c r="A203" s="3"/>
      <c r="B203" s="12"/>
      <c r="C203" s="3"/>
      <c r="D203" s="3"/>
      <c r="E203" s="3"/>
      <c r="F203" s="3"/>
      <c r="G203" s="13"/>
      <c r="H203" s="13">
        <f>IFERROR(SUMIFS(Emission_Factors!$E$7:$E$80,Emission_Factors!$A$7:$A$80,"Scope 1",Emission_Factors!$C$7:$C$80,$F203,Emission_Factors!$D$7:$D$80,"kg"),0)</f>
        <v>0</v>
      </c>
      <c r="I203" s="13">
        <f t="shared" si="6"/>
        <v>0</v>
      </c>
      <c r="J203" s="3"/>
      <c r="K203" s="3"/>
      <c r="L203" s="3"/>
      <c r="M203" s="3"/>
      <c r="N203" s="3"/>
      <c r="O203" s="1"/>
      <c r="P203" s="1"/>
      <c r="Q203" s="1"/>
    </row>
    <row r="204" spans="1:17" ht="14.4">
      <c r="A204" s="3"/>
      <c r="B204" s="12"/>
      <c r="C204" s="3"/>
      <c r="D204" s="3"/>
      <c r="E204" s="3"/>
      <c r="F204" s="3"/>
      <c r="G204" s="13"/>
      <c r="H204" s="13">
        <f>IFERROR(SUMIFS(Emission_Factors!$E$7:$E$80,Emission_Factors!$A$7:$A$80,"Scope 1",Emission_Factors!$C$7:$C$80,$F204,Emission_Factors!$D$7:$D$80,"kg"),0)</f>
        <v>0</v>
      </c>
      <c r="I204" s="13">
        <f t="shared" si="6"/>
        <v>0</v>
      </c>
      <c r="J204" s="3"/>
      <c r="K204" s="3"/>
      <c r="L204" s="3"/>
      <c r="M204" s="3"/>
      <c r="N204" s="3"/>
      <c r="O204" s="1"/>
      <c r="P204" s="1"/>
      <c r="Q204" s="1"/>
    </row>
    <row r="205" spans="1:17" ht="14.4">
      <c r="A205" s="3"/>
      <c r="B205" s="12"/>
      <c r="C205" s="3"/>
      <c r="D205" s="3"/>
      <c r="E205" s="3"/>
      <c r="F205" s="3"/>
      <c r="G205" s="13"/>
      <c r="H205" s="13">
        <f>IFERROR(SUMIFS(Emission_Factors!$E$7:$E$80,Emission_Factors!$A$7:$A$80,"Scope 1",Emission_Factors!$C$7:$C$80,$F205,Emission_Factors!$D$7:$D$80,"kg"),0)</f>
        <v>0</v>
      </c>
      <c r="I205" s="13">
        <f t="shared" si="6"/>
        <v>0</v>
      </c>
      <c r="J205" s="3"/>
      <c r="K205" s="3"/>
      <c r="L205" s="3"/>
      <c r="M205" s="3"/>
      <c r="N205" s="3"/>
      <c r="O205" s="1"/>
      <c r="P205" s="1"/>
      <c r="Q205" s="1"/>
    </row>
    <row r="206" spans="1:17" ht="14.4">
      <c r="A206" s="3"/>
      <c r="B206" s="12"/>
      <c r="C206" s="3"/>
      <c r="D206" s="3"/>
      <c r="E206" s="3"/>
      <c r="F206" s="3"/>
      <c r="G206" s="13"/>
      <c r="H206" s="13">
        <f>IFERROR(SUMIFS(Emission_Factors!$E$7:$E$80,Emission_Factors!$A$7:$A$80,"Scope 1",Emission_Factors!$C$7:$C$80,$F206,Emission_Factors!$D$7:$D$80,"kg"),0)</f>
        <v>0</v>
      </c>
      <c r="I206" s="13">
        <f t="shared" si="6"/>
        <v>0</v>
      </c>
      <c r="J206" s="3"/>
      <c r="K206" s="3"/>
      <c r="L206" s="3"/>
      <c r="M206" s="3"/>
      <c r="N206" s="3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N1"/>
    <mergeCell ref="A2:N2"/>
  </mergeCells>
  <conditionalFormatting sqref="H7:H206">
    <cfRule type="expression" dxfId="5" priority="1">
      <formula>AND($A7="Yes",$G7&gt;0,$H7=0)</formula>
    </cfRule>
  </conditionalFormatting>
  <dataValidations count="1">
    <dataValidation type="list" sqref="J7:J206" xr:uid="{00000000-0002-0000-0400-000005000000}">
      <formula1>"Top-up record,Leak test,Inventory reconciliation,Service estimate,Other"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000000-0002-0000-0400-000001000000}">
          <x14:formula1>
            <xm:f>Lists!$B$2:$B$13</xm:f>
          </x14:formula1>
          <xm:sqref>C7:C206</xm:sqref>
        </x14:dataValidation>
        <x14:dataValidation type="list" xr:uid="{00000000-0002-0000-0400-000002000000}">
          <x14:formula1>
            <xm:f>Lists!$A$2:$A$7</xm:f>
          </x14:formula1>
          <xm:sqref>D7:D206</xm:sqref>
        </x14:dataValidation>
        <x14:dataValidation type="list" xr:uid="{00000000-0002-0000-0400-000003000000}">
          <x14:formula1>
            <xm:f>Lists!$F$2:$F$9</xm:f>
          </x14:formula1>
          <xm:sqref>F7:F206</xm:sqref>
        </x14:dataValidation>
        <x14:dataValidation type="list" xr:uid="{00000000-0002-0000-0400-000004000000}">
          <x14:formula1>
            <xm:f>Lists!$E$2:$E$5</xm:f>
          </x14:formula1>
          <xm:sqref>K7:K206</xm:sqref>
        </x14:dataValidation>
        <x14:dataValidation type="list" xr:uid="{523EB9B5-CA57-4CB1-8CDF-90DA5929DF9B}">
          <x14:formula1>
            <xm:f>Lists!$G$5:$G$6</xm:f>
          </x14:formula1>
          <xm:sqref>A7:A206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0"/>
  <sheetViews>
    <sheetView topLeftCell="A176" workbookViewId="0">
      <selection activeCell="A7" sqref="A7:A206"/>
    </sheetView>
  </sheetViews>
  <sheetFormatPr defaultRowHeight="13.8"/>
  <cols>
    <col min="1" max="1" width="12" customWidth="1"/>
    <col min="2" max="2" width="16" customWidth="1"/>
    <col min="3" max="3" width="10" customWidth="1"/>
    <col min="4" max="4" width="18" customWidth="1"/>
    <col min="5" max="5" width="28" customWidth="1"/>
    <col min="6" max="7" width="22" customWidth="1"/>
    <col min="8" max="8" width="20" customWidth="1"/>
    <col min="9" max="9" width="28" customWidth="1"/>
    <col min="10" max="11" width="18" customWidth="1"/>
    <col min="12" max="12" width="16" customWidth="1"/>
    <col min="13" max="13" width="26" customWidth="1"/>
    <col min="14" max="14" width="18" customWidth="1"/>
    <col min="15" max="15" width="40" customWidth="1"/>
  </cols>
  <sheetData>
    <row r="1" spans="1:17" ht="22.35" customHeight="1">
      <c r="A1" s="25" t="s">
        <v>141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0"/>
      <c r="Q1" s="20"/>
    </row>
    <row r="2" spans="1:17" ht="17.55" customHeight="1">
      <c r="A2" s="26" t="s">
        <v>142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123</v>
      </c>
      <c r="B6" s="22" t="s">
        <v>54</v>
      </c>
      <c r="C6" s="22" t="s">
        <v>124</v>
      </c>
      <c r="D6" s="22" t="s">
        <v>125</v>
      </c>
      <c r="E6" s="22" t="s">
        <v>143</v>
      </c>
      <c r="F6" s="22" t="s">
        <v>144</v>
      </c>
      <c r="G6" s="22" t="s">
        <v>93</v>
      </c>
      <c r="H6" s="22" t="s">
        <v>145</v>
      </c>
      <c r="I6" s="22" t="s">
        <v>146</v>
      </c>
      <c r="J6" s="22" t="s">
        <v>147</v>
      </c>
      <c r="K6" s="22" t="s">
        <v>148</v>
      </c>
      <c r="L6" s="22" t="s">
        <v>119</v>
      </c>
      <c r="M6" s="22" t="s">
        <v>131</v>
      </c>
      <c r="N6" s="22" t="s">
        <v>132</v>
      </c>
      <c r="O6" s="22" t="s">
        <v>133</v>
      </c>
      <c r="P6" s="1"/>
      <c r="Q6" s="1"/>
    </row>
    <row r="7" spans="1:17" ht="14.4">
      <c r="A7" s="3"/>
      <c r="B7" s="12"/>
      <c r="C7" s="3"/>
      <c r="D7" s="3"/>
      <c r="E7" s="3"/>
      <c r="F7" s="13"/>
      <c r="G7" s="13"/>
      <c r="H7" s="13">
        <f>IFERROR(SUMIFS(Emission_Factors!$E$7:$E$80,Emission_Factors!$A$7:$A$80,"Scope 2",Emission_Factors!$C$7:$C$80,$E7,Emission_Factors!$D$7:$D$80,"kWh"),0)</f>
        <v>0</v>
      </c>
      <c r="I7" s="13">
        <f>IFERROR(SUMIFS(Emission_Factors!$E$7:$E$80,Emission_Factors!$A$7:$A$80,"Scope 2",Emission_Factors!$C$7:$C$80,"Renewable electricity instrument",Emission_Factors!$D$7:$D$80,"kWh"),0)</f>
        <v>0</v>
      </c>
      <c r="J7" s="13">
        <f t="shared" ref="J7:J38" si="0">IF($A7="Yes",$F7*$H7/1000,0)</f>
        <v>0</v>
      </c>
      <c r="K7" s="13">
        <f t="shared" ref="K7:K38" si="1">IF($A7="Yes",(($F7-MIN($F7,$G7))*$H7+MIN($F7,$G7)*$I7)/1000,0)</f>
        <v>0</v>
      </c>
      <c r="L7" s="3"/>
      <c r="M7" s="3"/>
      <c r="N7" s="3"/>
      <c r="O7" s="3"/>
      <c r="P7" s="1"/>
      <c r="Q7" s="1"/>
    </row>
    <row r="8" spans="1:17" ht="14.4">
      <c r="A8" s="3"/>
      <c r="B8" s="12"/>
      <c r="C8" s="3"/>
      <c r="D8" s="3"/>
      <c r="E8" s="3"/>
      <c r="F8" s="13"/>
      <c r="G8" s="13"/>
      <c r="H8" s="13">
        <f>IFERROR(SUMIFS(Emission_Factors!$E$7:$E$80,Emission_Factors!$A$7:$A$80,"Scope 2",Emission_Factors!$C$7:$C$80,$E8,Emission_Factors!$D$7:$D$80,"kWh"),0)</f>
        <v>0</v>
      </c>
      <c r="I8" s="13">
        <f>IFERROR(SUMIFS(Emission_Factors!$E$7:$E$80,Emission_Factors!$A$7:$A$80,"Scope 2",Emission_Factors!$C$7:$C$80,"Renewable electricity instrument",Emission_Factors!$D$7:$D$80,"kWh"),0)</f>
        <v>0</v>
      </c>
      <c r="J8" s="13">
        <f t="shared" si="0"/>
        <v>0</v>
      </c>
      <c r="K8" s="13">
        <f t="shared" si="1"/>
        <v>0</v>
      </c>
      <c r="L8" s="3"/>
      <c r="M8" s="3"/>
      <c r="N8" s="3"/>
      <c r="O8" s="3"/>
      <c r="P8" s="1"/>
      <c r="Q8" s="1"/>
    </row>
    <row r="9" spans="1:17" ht="14.4">
      <c r="A9" s="3"/>
      <c r="B9" s="12"/>
      <c r="C9" s="3"/>
      <c r="D9" s="3"/>
      <c r="E9" s="3"/>
      <c r="F9" s="13"/>
      <c r="G9" s="13"/>
      <c r="H9" s="13">
        <f>IFERROR(SUMIFS(Emission_Factors!$E$7:$E$80,Emission_Factors!$A$7:$A$80,"Scope 2",Emission_Factors!$C$7:$C$80,$E9,Emission_Factors!$D$7:$D$80,"kWh"),0)</f>
        <v>0</v>
      </c>
      <c r="I9" s="13">
        <f>IFERROR(SUMIFS(Emission_Factors!$E$7:$E$80,Emission_Factors!$A$7:$A$80,"Scope 2",Emission_Factors!$C$7:$C$80,"Renewable electricity instrument",Emission_Factors!$D$7:$D$80,"kWh"),0)</f>
        <v>0</v>
      </c>
      <c r="J9" s="13">
        <f t="shared" si="0"/>
        <v>0</v>
      </c>
      <c r="K9" s="13">
        <f t="shared" si="1"/>
        <v>0</v>
      </c>
      <c r="L9" s="3"/>
      <c r="M9" s="3"/>
      <c r="N9" s="3"/>
      <c r="O9" s="3"/>
      <c r="P9" s="1"/>
      <c r="Q9" s="1"/>
    </row>
    <row r="10" spans="1:17" ht="14.4">
      <c r="A10" s="3"/>
      <c r="B10" s="12"/>
      <c r="C10" s="3"/>
      <c r="D10" s="3"/>
      <c r="E10" s="3"/>
      <c r="F10" s="13"/>
      <c r="G10" s="13"/>
      <c r="H10" s="13">
        <f>IFERROR(SUMIFS(Emission_Factors!$E$7:$E$80,Emission_Factors!$A$7:$A$80,"Scope 2",Emission_Factors!$C$7:$C$80,$E10,Emission_Factors!$D$7:$D$80,"kWh"),0)</f>
        <v>0</v>
      </c>
      <c r="I10" s="13">
        <f>IFERROR(SUMIFS(Emission_Factors!$E$7:$E$80,Emission_Factors!$A$7:$A$80,"Scope 2",Emission_Factors!$C$7:$C$80,"Renewable electricity instrument",Emission_Factors!$D$7:$D$80,"kWh"),0)</f>
        <v>0</v>
      </c>
      <c r="J10" s="13">
        <f t="shared" si="0"/>
        <v>0</v>
      </c>
      <c r="K10" s="13">
        <f t="shared" si="1"/>
        <v>0</v>
      </c>
      <c r="L10" s="3"/>
      <c r="M10" s="3"/>
      <c r="N10" s="3"/>
      <c r="O10" s="3"/>
      <c r="P10" s="1"/>
      <c r="Q10" s="1"/>
    </row>
    <row r="11" spans="1:17" ht="14.4">
      <c r="A11" s="3"/>
      <c r="B11" s="12"/>
      <c r="C11" s="3"/>
      <c r="D11" s="3"/>
      <c r="E11" s="3"/>
      <c r="F11" s="13"/>
      <c r="G11" s="13"/>
      <c r="H11" s="13">
        <f>IFERROR(SUMIFS(Emission_Factors!$E$7:$E$80,Emission_Factors!$A$7:$A$80,"Scope 2",Emission_Factors!$C$7:$C$80,$E11,Emission_Factors!$D$7:$D$80,"kWh"),0)</f>
        <v>0</v>
      </c>
      <c r="I11" s="13">
        <f>IFERROR(SUMIFS(Emission_Factors!$E$7:$E$80,Emission_Factors!$A$7:$A$80,"Scope 2",Emission_Factors!$C$7:$C$80,"Renewable electricity instrument",Emission_Factors!$D$7:$D$80,"kWh"),0)</f>
        <v>0</v>
      </c>
      <c r="J11" s="13">
        <f t="shared" si="0"/>
        <v>0</v>
      </c>
      <c r="K11" s="13">
        <f t="shared" si="1"/>
        <v>0</v>
      </c>
      <c r="L11" s="3"/>
      <c r="M11" s="3"/>
      <c r="N11" s="3"/>
      <c r="O11" s="3"/>
      <c r="P11" s="1"/>
      <c r="Q11" s="1"/>
    </row>
    <row r="12" spans="1:17" ht="14.4">
      <c r="A12" s="3"/>
      <c r="B12" s="12"/>
      <c r="C12" s="3"/>
      <c r="D12" s="3"/>
      <c r="E12" s="3"/>
      <c r="F12" s="13"/>
      <c r="G12" s="13"/>
      <c r="H12" s="13">
        <f>IFERROR(SUMIFS(Emission_Factors!$E$7:$E$80,Emission_Factors!$A$7:$A$80,"Scope 2",Emission_Factors!$C$7:$C$80,$E12,Emission_Factors!$D$7:$D$80,"kWh"),0)</f>
        <v>0</v>
      </c>
      <c r="I12" s="13">
        <f>IFERROR(SUMIFS(Emission_Factors!$E$7:$E$80,Emission_Factors!$A$7:$A$80,"Scope 2",Emission_Factors!$C$7:$C$80,"Renewable electricity instrument",Emission_Factors!$D$7:$D$80,"kWh"),0)</f>
        <v>0</v>
      </c>
      <c r="J12" s="13">
        <f t="shared" si="0"/>
        <v>0</v>
      </c>
      <c r="K12" s="13">
        <f t="shared" si="1"/>
        <v>0</v>
      </c>
      <c r="L12" s="3"/>
      <c r="M12" s="3"/>
      <c r="N12" s="3"/>
      <c r="O12" s="3"/>
      <c r="P12" s="1"/>
      <c r="Q12" s="1"/>
    </row>
    <row r="13" spans="1:17" ht="14.4">
      <c r="A13" s="3"/>
      <c r="B13" s="12"/>
      <c r="C13" s="3"/>
      <c r="D13" s="3"/>
      <c r="E13" s="3"/>
      <c r="F13" s="13"/>
      <c r="G13" s="13"/>
      <c r="H13" s="13">
        <f>IFERROR(SUMIFS(Emission_Factors!$E$7:$E$80,Emission_Factors!$A$7:$A$80,"Scope 2",Emission_Factors!$C$7:$C$80,$E13,Emission_Factors!$D$7:$D$80,"kWh"),0)</f>
        <v>0</v>
      </c>
      <c r="I13" s="13">
        <f>IFERROR(SUMIFS(Emission_Factors!$E$7:$E$80,Emission_Factors!$A$7:$A$80,"Scope 2",Emission_Factors!$C$7:$C$80,"Renewable electricity instrument",Emission_Factors!$D$7:$D$80,"kWh"),0)</f>
        <v>0</v>
      </c>
      <c r="J13" s="13">
        <f t="shared" si="0"/>
        <v>0</v>
      </c>
      <c r="K13" s="13">
        <f t="shared" si="1"/>
        <v>0</v>
      </c>
      <c r="L13" s="3"/>
      <c r="M13" s="3"/>
      <c r="N13" s="3"/>
      <c r="O13" s="3"/>
      <c r="P13" s="1"/>
      <c r="Q13" s="1"/>
    </row>
    <row r="14" spans="1:17" ht="14.4">
      <c r="A14" s="3"/>
      <c r="B14" s="12"/>
      <c r="C14" s="3"/>
      <c r="D14" s="3"/>
      <c r="E14" s="3"/>
      <c r="F14" s="13"/>
      <c r="G14" s="13"/>
      <c r="H14" s="13">
        <f>IFERROR(SUMIFS(Emission_Factors!$E$7:$E$80,Emission_Factors!$A$7:$A$80,"Scope 2",Emission_Factors!$C$7:$C$80,$E14,Emission_Factors!$D$7:$D$80,"kWh"),0)</f>
        <v>0</v>
      </c>
      <c r="I14" s="13">
        <f>IFERROR(SUMIFS(Emission_Factors!$E$7:$E$80,Emission_Factors!$A$7:$A$80,"Scope 2",Emission_Factors!$C$7:$C$80,"Renewable electricity instrument",Emission_Factors!$D$7:$D$80,"kWh"),0)</f>
        <v>0</v>
      </c>
      <c r="J14" s="13">
        <f t="shared" si="0"/>
        <v>0</v>
      </c>
      <c r="K14" s="13">
        <f t="shared" si="1"/>
        <v>0</v>
      </c>
      <c r="L14" s="3"/>
      <c r="M14" s="3"/>
      <c r="N14" s="3"/>
      <c r="O14" s="3"/>
      <c r="P14" s="1"/>
      <c r="Q14" s="1"/>
    </row>
    <row r="15" spans="1:17" ht="14.4">
      <c r="A15" s="3"/>
      <c r="B15" s="12"/>
      <c r="C15" s="3"/>
      <c r="D15" s="3"/>
      <c r="E15" s="3"/>
      <c r="F15" s="13"/>
      <c r="G15" s="13"/>
      <c r="H15" s="13">
        <f>IFERROR(SUMIFS(Emission_Factors!$E$7:$E$80,Emission_Factors!$A$7:$A$80,"Scope 2",Emission_Factors!$C$7:$C$80,$E15,Emission_Factors!$D$7:$D$80,"kWh"),0)</f>
        <v>0</v>
      </c>
      <c r="I15" s="13">
        <f>IFERROR(SUMIFS(Emission_Factors!$E$7:$E$80,Emission_Factors!$A$7:$A$80,"Scope 2",Emission_Factors!$C$7:$C$80,"Renewable electricity instrument",Emission_Factors!$D$7:$D$80,"kWh"),0)</f>
        <v>0</v>
      </c>
      <c r="J15" s="13">
        <f t="shared" si="0"/>
        <v>0</v>
      </c>
      <c r="K15" s="13">
        <f t="shared" si="1"/>
        <v>0</v>
      </c>
      <c r="L15" s="3"/>
      <c r="M15" s="3"/>
      <c r="N15" s="3"/>
      <c r="O15" s="3"/>
      <c r="P15" s="1"/>
      <c r="Q15" s="1"/>
    </row>
    <row r="16" spans="1:17" ht="14.4">
      <c r="A16" s="3"/>
      <c r="B16" s="12"/>
      <c r="C16" s="3"/>
      <c r="D16" s="3"/>
      <c r="E16" s="3"/>
      <c r="F16" s="13"/>
      <c r="G16" s="13"/>
      <c r="H16" s="13">
        <f>IFERROR(SUMIFS(Emission_Factors!$E$7:$E$80,Emission_Factors!$A$7:$A$80,"Scope 2",Emission_Factors!$C$7:$C$80,$E16,Emission_Factors!$D$7:$D$80,"kWh"),0)</f>
        <v>0</v>
      </c>
      <c r="I16" s="13">
        <f>IFERROR(SUMIFS(Emission_Factors!$E$7:$E$80,Emission_Factors!$A$7:$A$80,"Scope 2",Emission_Factors!$C$7:$C$80,"Renewable electricity instrument",Emission_Factors!$D$7:$D$80,"kWh"),0)</f>
        <v>0</v>
      </c>
      <c r="J16" s="13">
        <f t="shared" si="0"/>
        <v>0</v>
      </c>
      <c r="K16" s="13">
        <f t="shared" si="1"/>
        <v>0</v>
      </c>
      <c r="L16" s="3"/>
      <c r="M16" s="3"/>
      <c r="N16" s="3"/>
      <c r="O16" s="3"/>
      <c r="P16" s="1"/>
      <c r="Q16" s="1"/>
    </row>
    <row r="17" spans="1:17" ht="14.4">
      <c r="A17" s="3"/>
      <c r="B17" s="12"/>
      <c r="C17" s="3"/>
      <c r="D17" s="3"/>
      <c r="E17" s="3"/>
      <c r="F17" s="13"/>
      <c r="G17" s="13"/>
      <c r="H17" s="13">
        <f>IFERROR(SUMIFS(Emission_Factors!$E$7:$E$80,Emission_Factors!$A$7:$A$80,"Scope 2",Emission_Factors!$C$7:$C$80,$E17,Emission_Factors!$D$7:$D$80,"kWh"),0)</f>
        <v>0</v>
      </c>
      <c r="I17" s="13">
        <f>IFERROR(SUMIFS(Emission_Factors!$E$7:$E$80,Emission_Factors!$A$7:$A$80,"Scope 2",Emission_Factors!$C$7:$C$80,"Renewable electricity instrument",Emission_Factors!$D$7:$D$80,"kWh"),0)</f>
        <v>0</v>
      </c>
      <c r="J17" s="13">
        <f t="shared" si="0"/>
        <v>0</v>
      </c>
      <c r="K17" s="13">
        <f t="shared" si="1"/>
        <v>0</v>
      </c>
      <c r="L17" s="3"/>
      <c r="M17" s="3"/>
      <c r="N17" s="3"/>
      <c r="O17" s="3"/>
      <c r="P17" s="1"/>
      <c r="Q17" s="1"/>
    </row>
    <row r="18" spans="1:17" ht="14.4">
      <c r="A18" s="3"/>
      <c r="B18" s="12"/>
      <c r="C18" s="3"/>
      <c r="D18" s="3"/>
      <c r="E18" s="3"/>
      <c r="F18" s="13"/>
      <c r="G18" s="13"/>
      <c r="H18" s="13">
        <f>IFERROR(SUMIFS(Emission_Factors!$E$7:$E$80,Emission_Factors!$A$7:$A$80,"Scope 2",Emission_Factors!$C$7:$C$80,$E18,Emission_Factors!$D$7:$D$80,"kWh"),0)</f>
        <v>0</v>
      </c>
      <c r="I18" s="13">
        <f>IFERROR(SUMIFS(Emission_Factors!$E$7:$E$80,Emission_Factors!$A$7:$A$80,"Scope 2",Emission_Factors!$C$7:$C$80,"Renewable electricity instrument",Emission_Factors!$D$7:$D$80,"kWh"),0)</f>
        <v>0</v>
      </c>
      <c r="J18" s="13">
        <f t="shared" si="0"/>
        <v>0</v>
      </c>
      <c r="K18" s="13">
        <f t="shared" si="1"/>
        <v>0</v>
      </c>
      <c r="L18" s="3"/>
      <c r="M18" s="3"/>
      <c r="N18" s="3"/>
      <c r="O18" s="3"/>
      <c r="P18" s="1"/>
      <c r="Q18" s="1"/>
    </row>
    <row r="19" spans="1:17" ht="14.4">
      <c r="A19" s="3"/>
      <c r="B19" s="12"/>
      <c r="C19" s="3"/>
      <c r="D19" s="3"/>
      <c r="E19" s="3"/>
      <c r="F19" s="13"/>
      <c r="G19" s="13"/>
      <c r="H19" s="13">
        <f>IFERROR(SUMIFS(Emission_Factors!$E$7:$E$80,Emission_Factors!$A$7:$A$80,"Scope 2",Emission_Factors!$C$7:$C$80,$E19,Emission_Factors!$D$7:$D$80,"kWh"),0)</f>
        <v>0</v>
      </c>
      <c r="I19" s="13">
        <f>IFERROR(SUMIFS(Emission_Factors!$E$7:$E$80,Emission_Factors!$A$7:$A$80,"Scope 2",Emission_Factors!$C$7:$C$80,"Renewable electricity instrument",Emission_Factors!$D$7:$D$80,"kWh"),0)</f>
        <v>0</v>
      </c>
      <c r="J19" s="13">
        <f t="shared" si="0"/>
        <v>0</v>
      </c>
      <c r="K19" s="13">
        <f t="shared" si="1"/>
        <v>0</v>
      </c>
      <c r="L19" s="3"/>
      <c r="M19" s="3"/>
      <c r="N19" s="3"/>
      <c r="O19" s="3"/>
      <c r="P19" s="1"/>
      <c r="Q19" s="1"/>
    </row>
    <row r="20" spans="1:17" ht="14.4">
      <c r="A20" s="3"/>
      <c r="B20" s="12"/>
      <c r="C20" s="3"/>
      <c r="D20" s="3"/>
      <c r="E20" s="3"/>
      <c r="F20" s="13"/>
      <c r="G20" s="13"/>
      <c r="H20" s="13">
        <f>IFERROR(SUMIFS(Emission_Factors!$E$7:$E$80,Emission_Factors!$A$7:$A$80,"Scope 2",Emission_Factors!$C$7:$C$80,$E20,Emission_Factors!$D$7:$D$80,"kWh"),0)</f>
        <v>0</v>
      </c>
      <c r="I20" s="13">
        <f>IFERROR(SUMIFS(Emission_Factors!$E$7:$E$80,Emission_Factors!$A$7:$A$80,"Scope 2",Emission_Factors!$C$7:$C$80,"Renewable electricity instrument",Emission_Factors!$D$7:$D$80,"kWh"),0)</f>
        <v>0</v>
      </c>
      <c r="J20" s="13">
        <f t="shared" si="0"/>
        <v>0</v>
      </c>
      <c r="K20" s="13">
        <f t="shared" si="1"/>
        <v>0</v>
      </c>
      <c r="L20" s="3"/>
      <c r="M20" s="3"/>
      <c r="N20" s="3"/>
      <c r="O20" s="3"/>
      <c r="P20" s="1"/>
      <c r="Q20" s="1"/>
    </row>
    <row r="21" spans="1:17" ht="14.4">
      <c r="A21" s="3"/>
      <c r="B21" s="12"/>
      <c r="C21" s="3"/>
      <c r="D21" s="3"/>
      <c r="E21" s="3"/>
      <c r="F21" s="13"/>
      <c r="G21" s="13"/>
      <c r="H21" s="13">
        <f>IFERROR(SUMIFS(Emission_Factors!$E$7:$E$80,Emission_Factors!$A$7:$A$80,"Scope 2",Emission_Factors!$C$7:$C$80,$E21,Emission_Factors!$D$7:$D$80,"kWh"),0)</f>
        <v>0</v>
      </c>
      <c r="I21" s="13">
        <f>IFERROR(SUMIFS(Emission_Factors!$E$7:$E$80,Emission_Factors!$A$7:$A$80,"Scope 2",Emission_Factors!$C$7:$C$80,"Renewable electricity instrument",Emission_Factors!$D$7:$D$80,"kWh"),0)</f>
        <v>0</v>
      </c>
      <c r="J21" s="13">
        <f t="shared" si="0"/>
        <v>0</v>
      </c>
      <c r="K21" s="13">
        <f t="shared" si="1"/>
        <v>0</v>
      </c>
      <c r="L21" s="3"/>
      <c r="M21" s="3"/>
      <c r="N21" s="3"/>
      <c r="O21" s="3"/>
      <c r="P21" s="1"/>
      <c r="Q21" s="1"/>
    </row>
    <row r="22" spans="1:17" ht="14.4">
      <c r="A22" s="3"/>
      <c r="B22" s="12"/>
      <c r="C22" s="3"/>
      <c r="D22" s="3"/>
      <c r="E22" s="3"/>
      <c r="F22" s="13"/>
      <c r="G22" s="13"/>
      <c r="H22" s="13">
        <f>IFERROR(SUMIFS(Emission_Factors!$E$7:$E$80,Emission_Factors!$A$7:$A$80,"Scope 2",Emission_Factors!$C$7:$C$80,$E22,Emission_Factors!$D$7:$D$80,"kWh"),0)</f>
        <v>0</v>
      </c>
      <c r="I22" s="13">
        <f>IFERROR(SUMIFS(Emission_Factors!$E$7:$E$80,Emission_Factors!$A$7:$A$80,"Scope 2",Emission_Factors!$C$7:$C$80,"Renewable electricity instrument",Emission_Factors!$D$7:$D$80,"kWh"),0)</f>
        <v>0</v>
      </c>
      <c r="J22" s="13">
        <f t="shared" si="0"/>
        <v>0</v>
      </c>
      <c r="K22" s="13">
        <f t="shared" si="1"/>
        <v>0</v>
      </c>
      <c r="L22" s="3"/>
      <c r="M22" s="3"/>
      <c r="N22" s="3"/>
      <c r="O22" s="3"/>
      <c r="P22" s="1"/>
      <c r="Q22" s="1"/>
    </row>
    <row r="23" spans="1:17" ht="14.4">
      <c r="A23" s="3"/>
      <c r="B23" s="12"/>
      <c r="C23" s="3"/>
      <c r="D23" s="3"/>
      <c r="E23" s="3"/>
      <c r="F23" s="13"/>
      <c r="G23" s="13"/>
      <c r="H23" s="13">
        <f>IFERROR(SUMIFS(Emission_Factors!$E$7:$E$80,Emission_Factors!$A$7:$A$80,"Scope 2",Emission_Factors!$C$7:$C$80,$E23,Emission_Factors!$D$7:$D$80,"kWh"),0)</f>
        <v>0</v>
      </c>
      <c r="I23" s="13">
        <f>IFERROR(SUMIFS(Emission_Factors!$E$7:$E$80,Emission_Factors!$A$7:$A$80,"Scope 2",Emission_Factors!$C$7:$C$80,"Renewable electricity instrument",Emission_Factors!$D$7:$D$80,"kWh"),0)</f>
        <v>0</v>
      </c>
      <c r="J23" s="13">
        <f t="shared" si="0"/>
        <v>0</v>
      </c>
      <c r="K23" s="13">
        <f t="shared" si="1"/>
        <v>0</v>
      </c>
      <c r="L23" s="3"/>
      <c r="M23" s="3"/>
      <c r="N23" s="3"/>
      <c r="O23" s="3"/>
      <c r="P23" s="1"/>
      <c r="Q23" s="1"/>
    </row>
    <row r="24" spans="1:17" ht="14.4">
      <c r="A24" s="3"/>
      <c r="B24" s="12"/>
      <c r="C24" s="3"/>
      <c r="D24" s="3"/>
      <c r="E24" s="3"/>
      <c r="F24" s="13"/>
      <c r="G24" s="13"/>
      <c r="H24" s="13">
        <f>IFERROR(SUMIFS(Emission_Factors!$E$7:$E$80,Emission_Factors!$A$7:$A$80,"Scope 2",Emission_Factors!$C$7:$C$80,$E24,Emission_Factors!$D$7:$D$80,"kWh"),0)</f>
        <v>0</v>
      </c>
      <c r="I24" s="13">
        <f>IFERROR(SUMIFS(Emission_Factors!$E$7:$E$80,Emission_Factors!$A$7:$A$80,"Scope 2",Emission_Factors!$C$7:$C$80,"Renewable electricity instrument",Emission_Factors!$D$7:$D$80,"kWh"),0)</f>
        <v>0</v>
      </c>
      <c r="J24" s="13">
        <f t="shared" si="0"/>
        <v>0</v>
      </c>
      <c r="K24" s="13">
        <f t="shared" si="1"/>
        <v>0</v>
      </c>
      <c r="L24" s="3"/>
      <c r="M24" s="3"/>
      <c r="N24" s="3"/>
      <c r="O24" s="3"/>
      <c r="P24" s="1"/>
      <c r="Q24" s="1"/>
    </row>
    <row r="25" spans="1:17" ht="14.4">
      <c r="A25" s="3"/>
      <c r="B25" s="12"/>
      <c r="C25" s="3"/>
      <c r="D25" s="3"/>
      <c r="E25" s="3"/>
      <c r="F25" s="13"/>
      <c r="G25" s="13"/>
      <c r="H25" s="13">
        <f>IFERROR(SUMIFS(Emission_Factors!$E$7:$E$80,Emission_Factors!$A$7:$A$80,"Scope 2",Emission_Factors!$C$7:$C$80,$E25,Emission_Factors!$D$7:$D$80,"kWh"),0)</f>
        <v>0</v>
      </c>
      <c r="I25" s="13">
        <f>IFERROR(SUMIFS(Emission_Factors!$E$7:$E$80,Emission_Factors!$A$7:$A$80,"Scope 2",Emission_Factors!$C$7:$C$80,"Renewable electricity instrument",Emission_Factors!$D$7:$D$80,"kWh"),0)</f>
        <v>0</v>
      </c>
      <c r="J25" s="13">
        <f t="shared" si="0"/>
        <v>0</v>
      </c>
      <c r="K25" s="13">
        <f t="shared" si="1"/>
        <v>0</v>
      </c>
      <c r="L25" s="3"/>
      <c r="M25" s="3"/>
      <c r="N25" s="3"/>
      <c r="O25" s="3"/>
      <c r="P25" s="1"/>
      <c r="Q25" s="1"/>
    </row>
    <row r="26" spans="1:17" ht="14.4">
      <c r="A26" s="3"/>
      <c r="B26" s="12"/>
      <c r="C26" s="3"/>
      <c r="D26" s="3"/>
      <c r="E26" s="3"/>
      <c r="F26" s="13"/>
      <c r="G26" s="13"/>
      <c r="H26" s="13">
        <f>IFERROR(SUMIFS(Emission_Factors!$E$7:$E$80,Emission_Factors!$A$7:$A$80,"Scope 2",Emission_Factors!$C$7:$C$80,$E26,Emission_Factors!$D$7:$D$80,"kWh"),0)</f>
        <v>0</v>
      </c>
      <c r="I26" s="13">
        <f>IFERROR(SUMIFS(Emission_Factors!$E$7:$E$80,Emission_Factors!$A$7:$A$80,"Scope 2",Emission_Factors!$C$7:$C$80,"Renewable electricity instrument",Emission_Factors!$D$7:$D$80,"kWh"),0)</f>
        <v>0</v>
      </c>
      <c r="J26" s="13">
        <f t="shared" si="0"/>
        <v>0</v>
      </c>
      <c r="K26" s="13">
        <f t="shared" si="1"/>
        <v>0</v>
      </c>
      <c r="L26" s="3"/>
      <c r="M26" s="3"/>
      <c r="N26" s="3"/>
      <c r="O26" s="3"/>
      <c r="P26" s="1"/>
      <c r="Q26" s="1"/>
    </row>
    <row r="27" spans="1:17" ht="14.4">
      <c r="A27" s="3"/>
      <c r="B27" s="12"/>
      <c r="C27" s="3"/>
      <c r="D27" s="3"/>
      <c r="E27" s="3"/>
      <c r="F27" s="13"/>
      <c r="G27" s="13"/>
      <c r="H27" s="13">
        <f>IFERROR(SUMIFS(Emission_Factors!$E$7:$E$80,Emission_Factors!$A$7:$A$80,"Scope 2",Emission_Factors!$C$7:$C$80,$E27,Emission_Factors!$D$7:$D$80,"kWh"),0)</f>
        <v>0</v>
      </c>
      <c r="I27" s="13">
        <f>IFERROR(SUMIFS(Emission_Factors!$E$7:$E$80,Emission_Factors!$A$7:$A$80,"Scope 2",Emission_Factors!$C$7:$C$80,"Renewable electricity instrument",Emission_Factors!$D$7:$D$80,"kWh"),0)</f>
        <v>0</v>
      </c>
      <c r="J27" s="13">
        <f t="shared" si="0"/>
        <v>0</v>
      </c>
      <c r="K27" s="13">
        <f t="shared" si="1"/>
        <v>0</v>
      </c>
      <c r="L27" s="3"/>
      <c r="M27" s="3"/>
      <c r="N27" s="3"/>
      <c r="O27" s="3"/>
      <c r="P27" s="1"/>
      <c r="Q27" s="1"/>
    </row>
    <row r="28" spans="1:17" ht="14.4">
      <c r="A28" s="3"/>
      <c r="B28" s="12"/>
      <c r="C28" s="3"/>
      <c r="D28" s="3"/>
      <c r="E28" s="3"/>
      <c r="F28" s="13"/>
      <c r="G28" s="13"/>
      <c r="H28" s="13">
        <f>IFERROR(SUMIFS(Emission_Factors!$E$7:$E$80,Emission_Factors!$A$7:$A$80,"Scope 2",Emission_Factors!$C$7:$C$80,$E28,Emission_Factors!$D$7:$D$80,"kWh"),0)</f>
        <v>0</v>
      </c>
      <c r="I28" s="13">
        <f>IFERROR(SUMIFS(Emission_Factors!$E$7:$E$80,Emission_Factors!$A$7:$A$80,"Scope 2",Emission_Factors!$C$7:$C$80,"Renewable electricity instrument",Emission_Factors!$D$7:$D$80,"kWh"),0)</f>
        <v>0</v>
      </c>
      <c r="J28" s="13">
        <f t="shared" si="0"/>
        <v>0</v>
      </c>
      <c r="K28" s="13">
        <f t="shared" si="1"/>
        <v>0</v>
      </c>
      <c r="L28" s="3"/>
      <c r="M28" s="3"/>
      <c r="N28" s="3"/>
      <c r="O28" s="3"/>
      <c r="P28" s="1"/>
      <c r="Q28" s="1"/>
    </row>
    <row r="29" spans="1:17" ht="14.4">
      <c r="A29" s="3"/>
      <c r="B29" s="12"/>
      <c r="C29" s="3"/>
      <c r="D29" s="3"/>
      <c r="E29" s="3"/>
      <c r="F29" s="13"/>
      <c r="G29" s="13"/>
      <c r="H29" s="13">
        <f>IFERROR(SUMIFS(Emission_Factors!$E$7:$E$80,Emission_Factors!$A$7:$A$80,"Scope 2",Emission_Factors!$C$7:$C$80,$E29,Emission_Factors!$D$7:$D$80,"kWh"),0)</f>
        <v>0</v>
      </c>
      <c r="I29" s="13">
        <f>IFERROR(SUMIFS(Emission_Factors!$E$7:$E$80,Emission_Factors!$A$7:$A$80,"Scope 2",Emission_Factors!$C$7:$C$80,"Renewable electricity instrument",Emission_Factors!$D$7:$D$80,"kWh"),0)</f>
        <v>0</v>
      </c>
      <c r="J29" s="13">
        <f t="shared" si="0"/>
        <v>0</v>
      </c>
      <c r="K29" s="13">
        <f t="shared" si="1"/>
        <v>0</v>
      </c>
      <c r="L29" s="3"/>
      <c r="M29" s="3"/>
      <c r="N29" s="3"/>
      <c r="O29" s="3"/>
      <c r="P29" s="1"/>
      <c r="Q29" s="1"/>
    </row>
    <row r="30" spans="1:17" ht="14.4">
      <c r="A30" s="3"/>
      <c r="B30" s="12"/>
      <c r="C30" s="3"/>
      <c r="D30" s="3"/>
      <c r="E30" s="3"/>
      <c r="F30" s="13"/>
      <c r="G30" s="13"/>
      <c r="H30" s="13">
        <f>IFERROR(SUMIFS(Emission_Factors!$E$7:$E$80,Emission_Factors!$A$7:$A$80,"Scope 2",Emission_Factors!$C$7:$C$80,$E30,Emission_Factors!$D$7:$D$80,"kWh"),0)</f>
        <v>0</v>
      </c>
      <c r="I30" s="13">
        <f>IFERROR(SUMIFS(Emission_Factors!$E$7:$E$80,Emission_Factors!$A$7:$A$80,"Scope 2",Emission_Factors!$C$7:$C$80,"Renewable electricity instrument",Emission_Factors!$D$7:$D$80,"kWh"),0)</f>
        <v>0</v>
      </c>
      <c r="J30" s="13">
        <f t="shared" si="0"/>
        <v>0</v>
      </c>
      <c r="K30" s="13">
        <f t="shared" si="1"/>
        <v>0</v>
      </c>
      <c r="L30" s="3"/>
      <c r="M30" s="3"/>
      <c r="N30" s="3"/>
      <c r="O30" s="3"/>
      <c r="P30" s="1"/>
      <c r="Q30" s="1"/>
    </row>
    <row r="31" spans="1:17" ht="14.4">
      <c r="A31" s="3"/>
      <c r="B31" s="12"/>
      <c r="C31" s="3"/>
      <c r="D31" s="3"/>
      <c r="E31" s="3"/>
      <c r="F31" s="13"/>
      <c r="G31" s="13"/>
      <c r="H31" s="13">
        <f>IFERROR(SUMIFS(Emission_Factors!$E$7:$E$80,Emission_Factors!$A$7:$A$80,"Scope 2",Emission_Factors!$C$7:$C$80,$E31,Emission_Factors!$D$7:$D$80,"kWh"),0)</f>
        <v>0</v>
      </c>
      <c r="I31" s="13">
        <f>IFERROR(SUMIFS(Emission_Factors!$E$7:$E$80,Emission_Factors!$A$7:$A$80,"Scope 2",Emission_Factors!$C$7:$C$80,"Renewable electricity instrument",Emission_Factors!$D$7:$D$80,"kWh"),0)</f>
        <v>0</v>
      </c>
      <c r="J31" s="13">
        <f t="shared" si="0"/>
        <v>0</v>
      </c>
      <c r="K31" s="13">
        <f t="shared" si="1"/>
        <v>0</v>
      </c>
      <c r="L31" s="3"/>
      <c r="M31" s="3"/>
      <c r="N31" s="3"/>
      <c r="O31" s="3"/>
      <c r="P31" s="1"/>
      <c r="Q31" s="1"/>
    </row>
    <row r="32" spans="1:17" ht="14.4">
      <c r="A32" s="3"/>
      <c r="B32" s="12"/>
      <c r="C32" s="3"/>
      <c r="D32" s="3"/>
      <c r="E32" s="3"/>
      <c r="F32" s="13"/>
      <c r="G32" s="13"/>
      <c r="H32" s="13">
        <f>IFERROR(SUMIFS(Emission_Factors!$E$7:$E$80,Emission_Factors!$A$7:$A$80,"Scope 2",Emission_Factors!$C$7:$C$80,$E32,Emission_Factors!$D$7:$D$80,"kWh"),0)</f>
        <v>0</v>
      </c>
      <c r="I32" s="13">
        <f>IFERROR(SUMIFS(Emission_Factors!$E$7:$E$80,Emission_Factors!$A$7:$A$80,"Scope 2",Emission_Factors!$C$7:$C$80,"Renewable electricity instrument",Emission_Factors!$D$7:$D$80,"kWh"),0)</f>
        <v>0</v>
      </c>
      <c r="J32" s="13">
        <f t="shared" si="0"/>
        <v>0</v>
      </c>
      <c r="K32" s="13">
        <f t="shared" si="1"/>
        <v>0</v>
      </c>
      <c r="L32" s="3"/>
      <c r="M32" s="3"/>
      <c r="N32" s="3"/>
      <c r="O32" s="3"/>
      <c r="P32" s="1"/>
      <c r="Q32" s="1"/>
    </row>
    <row r="33" spans="1:17" ht="14.4">
      <c r="A33" s="3"/>
      <c r="B33" s="12"/>
      <c r="C33" s="3"/>
      <c r="D33" s="3"/>
      <c r="E33" s="3"/>
      <c r="F33" s="13"/>
      <c r="G33" s="13"/>
      <c r="H33" s="13">
        <f>IFERROR(SUMIFS(Emission_Factors!$E$7:$E$80,Emission_Factors!$A$7:$A$80,"Scope 2",Emission_Factors!$C$7:$C$80,$E33,Emission_Factors!$D$7:$D$80,"kWh"),0)</f>
        <v>0</v>
      </c>
      <c r="I33" s="13">
        <f>IFERROR(SUMIFS(Emission_Factors!$E$7:$E$80,Emission_Factors!$A$7:$A$80,"Scope 2",Emission_Factors!$C$7:$C$80,"Renewable electricity instrument",Emission_Factors!$D$7:$D$80,"kWh"),0)</f>
        <v>0</v>
      </c>
      <c r="J33" s="13">
        <f t="shared" si="0"/>
        <v>0</v>
      </c>
      <c r="K33" s="13">
        <f t="shared" si="1"/>
        <v>0</v>
      </c>
      <c r="L33" s="3"/>
      <c r="M33" s="3"/>
      <c r="N33" s="3"/>
      <c r="O33" s="3"/>
      <c r="P33" s="1"/>
      <c r="Q33" s="1"/>
    </row>
    <row r="34" spans="1:17" ht="14.4">
      <c r="A34" s="3"/>
      <c r="B34" s="12"/>
      <c r="C34" s="3"/>
      <c r="D34" s="3"/>
      <c r="E34" s="3"/>
      <c r="F34" s="13"/>
      <c r="G34" s="13"/>
      <c r="H34" s="13">
        <f>IFERROR(SUMIFS(Emission_Factors!$E$7:$E$80,Emission_Factors!$A$7:$A$80,"Scope 2",Emission_Factors!$C$7:$C$80,$E34,Emission_Factors!$D$7:$D$80,"kWh"),0)</f>
        <v>0</v>
      </c>
      <c r="I34" s="13">
        <f>IFERROR(SUMIFS(Emission_Factors!$E$7:$E$80,Emission_Factors!$A$7:$A$80,"Scope 2",Emission_Factors!$C$7:$C$80,"Renewable electricity instrument",Emission_Factors!$D$7:$D$80,"kWh"),0)</f>
        <v>0</v>
      </c>
      <c r="J34" s="13">
        <f t="shared" si="0"/>
        <v>0</v>
      </c>
      <c r="K34" s="13">
        <f t="shared" si="1"/>
        <v>0</v>
      </c>
      <c r="L34" s="3"/>
      <c r="M34" s="3"/>
      <c r="N34" s="3"/>
      <c r="O34" s="3"/>
      <c r="P34" s="1"/>
      <c r="Q34" s="1"/>
    </row>
    <row r="35" spans="1:17" ht="14.4">
      <c r="A35" s="3"/>
      <c r="B35" s="12"/>
      <c r="C35" s="3"/>
      <c r="D35" s="3"/>
      <c r="E35" s="3"/>
      <c r="F35" s="13"/>
      <c r="G35" s="13"/>
      <c r="H35" s="13">
        <f>IFERROR(SUMIFS(Emission_Factors!$E$7:$E$80,Emission_Factors!$A$7:$A$80,"Scope 2",Emission_Factors!$C$7:$C$80,$E35,Emission_Factors!$D$7:$D$80,"kWh"),0)</f>
        <v>0</v>
      </c>
      <c r="I35" s="13">
        <f>IFERROR(SUMIFS(Emission_Factors!$E$7:$E$80,Emission_Factors!$A$7:$A$80,"Scope 2",Emission_Factors!$C$7:$C$80,"Renewable electricity instrument",Emission_Factors!$D$7:$D$80,"kWh"),0)</f>
        <v>0</v>
      </c>
      <c r="J35" s="13">
        <f t="shared" si="0"/>
        <v>0</v>
      </c>
      <c r="K35" s="13">
        <f t="shared" si="1"/>
        <v>0</v>
      </c>
      <c r="L35" s="3"/>
      <c r="M35" s="3"/>
      <c r="N35" s="3"/>
      <c r="O35" s="3"/>
      <c r="P35" s="1"/>
      <c r="Q35" s="1"/>
    </row>
    <row r="36" spans="1:17" ht="14.4">
      <c r="A36" s="3"/>
      <c r="B36" s="12"/>
      <c r="C36" s="3"/>
      <c r="D36" s="3"/>
      <c r="E36" s="3"/>
      <c r="F36" s="13"/>
      <c r="G36" s="13"/>
      <c r="H36" s="13">
        <f>IFERROR(SUMIFS(Emission_Factors!$E$7:$E$80,Emission_Factors!$A$7:$A$80,"Scope 2",Emission_Factors!$C$7:$C$80,$E36,Emission_Factors!$D$7:$D$80,"kWh"),0)</f>
        <v>0</v>
      </c>
      <c r="I36" s="13">
        <f>IFERROR(SUMIFS(Emission_Factors!$E$7:$E$80,Emission_Factors!$A$7:$A$80,"Scope 2",Emission_Factors!$C$7:$C$80,"Renewable electricity instrument",Emission_Factors!$D$7:$D$80,"kWh"),0)</f>
        <v>0</v>
      </c>
      <c r="J36" s="13">
        <f t="shared" si="0"/>
        <v>0</v>
      </c>
      <c r="K36" s="13">
        <f t="shared" si="1"/>
        <v>0</v>
      </c>
      <c r="L36" s="3"/>
      <c r="M36" s="3"/>
      <c r="N36" s="3"/>
      <c r="O36" s="3"/>
      <c r="P36" s="1"/>
      <c r="Q36" s="1"/>
    </row>
    <row r="37" spans="1:17" ht="14.4">
      <c r="A37" s="3"/>
      <c r="B37" s="12"/>
      <c r="C37" s="3"/>
      <c r="D37" s="3"/>
      <c r="E37" s="3"/>
      <c r="F37" s="13"/>
      <c r="G37" s="13"/>
      <c r="H37" s="13">
        <f>IFERROR(SUMIFS(Emission_Factors!$E$7:$E$80,Emission_Factors!$A$7:$A$80,"Scope 2",Emission_Factors!$C$7:$C$80,$E37,Emission_Factors!$D$7:$D$80,"kWh"),0)</f>
        <v>0</v>
      </c>
      <c r="I37" s="13">
        <f>IFERROR(SUMIFS(Emission_Factors!$E$7:$E$80,Emission_Factors!$A$7:$A$80,"Scope 2",Emission_Factors!$C$7:$C$80,"Renewable electricity instrument",Emission_Factors!$D$7:$D$80,"kWh"),0)</f>
        <v>0</v>
      </c>
      <c r="J37" s="13">
        <f t="shared" si="0"/>
        <v>0</v>
      </c>
      <c r="K37" s="13">
        <f t="shared" si="1"/>
        <v>0</v>
      </c>
      <c r="L37" s="3"/>
      <c r="M37" s="3"/>
      <c r="N37" s="3"/>
      <c r="O37" s="3"/>
      <c r="P37" s="1"/>
      <c r="Q37" s="1"/>
    </row>
    <row r="38" spans="1:17" ht="14.4">
      <c r="A38" s="3"/>
      <c r="B38" s="12"/>
      <c r="C38" s="3"/>
      <c r="D38" s="3"/>
      <c r="E38" s="3"/>
      <c r="F38" s="13"/>
      <c r="G38" s="13"/>
      <c r="H38" s="13">
        <f>IFERROR(SUMIFS(Emission_Factors!$E$7:$E$80,Emission_Factors!$A$7:$A$80,"Scope 2",Emission_Factors!$C$7:$C$80,$E38,Emission_Factors!$D$7:$D$80,"kWh"),0)</f>
        <v>0</v>
      </c>
      <c r="I38" s="13">
        <f>IFERROR(SUMIFS(Emission_Factors!$E$7:$E$80,Emission_Factors!$A$7:$A$80,"Scope 2",Emission_Factors!$C$7:$C$80,"Renewable electricity instrument",Emission_Factors!$D$7:$D$80,"kWh"),0)</f>
        <v>0</v>
      </c>
      <c r="J38" s="13">
        <f t="shared" si="0"/>
        <v>0</v>
      </c>
      <c r="K38" s="13">
        <f t="shared" si="1"/>
        <v>0</v>
      </c>
      <c r="L38" s="3"/>
      <c r="M38" s="3"/>
      <c r="N38" s="3"/>
      <c r="O38" s="3"/>
      <c r="P38" s="1"/>
      <c r="Q38" s="1"/>
    </row>
    <row r="39" spans="1:17" ht="14.4">
      <c r="A39" s="3"/>
      <c r="B39" s="12"/>
      <c r="C39" s="3"/>
      <c r="D39" s="3"/>
      <c r="E39" s="3"/>
      <c r="F39" s="13"/>
      <c r="G39" s="13"/>
      <c r="H39" s="13">
        <f>IFERROR(SUMIFS(Emission_Factors!$E$7:$E$80,Emission_Factors!$A$7:$A$80,"Scope 2",Emission_Factors!$C$7:$C$80,$E39,Emission_Factors!$D$7:$D$80,"kWh"),0)</f>
        <v>0</v>
      </c>
      <c r="I39" s="13">
        <f>IFERROR(SUMIFS(Emission_Factors!$E$7:$E$80,Emission_Factors!$A$7:$A$80,"Scope 2",Emission_Factors!$C$7:$C$80,"Renewable electricity instrument",Emission_Factors!$D$7:$D$80,"kWh"),0)</f>
        <v>0</v>
      </c>
      <c r="J39" s="13">
        <f t="shared" ref="J39:J70" si="2">IF($A39="Yes",$F39*$H39/1000,0)</f>
        <v>0</v>
      </c>
      <c r="K39" s="13">
        <f t="shared" ref="K39:K70" si="3">IF($A39="Yes",(($F39-MIN($F39,$G39))*$H39+MIN($F39,$G39)*$I39)/1000,0)</f>
        <v>0</v>
      </c>
      <c r="L39" s="3"/>
      <c r="M39" s="3"/>
      <c r="N39" s="3"/>
      <c r="O39" s="3"/>
      <c r="P39" s="1"/>
      <c r="Q39" s="1"/>
    </row>
    <row r="40" spans="1:17" ht="14.4">
      <c r="A40" s="3"/>
      <c r="B40" s="12"/>
      <c r="C40" s="3"/>
      <c r="D40" s="3"/>
      <c r="E40" s="3"/>
      <c r="F40" s="13"/>
      <c r="G40" s="13"/>
      <c r="H40" s="13">
        <f>IFERROR(SUMIFS(Emission_Factors!$E$7:$E$80,Emission_Factors!$A$7:$A$80,"Scope 2",Emission_Factors!$C$7:$C$80,$E40,Emission_Factors!$D$7:$D$80,"kWh"),0)</f>
        <v>0</v>
      </c>
      <c r="I40" s="13">
        <f>IFERROR(SUMIFS(Emission_Factors!$E$7:$E$80,Emission_Factors!$A$7:$A$80,"Scope 2",Emission_Factors!$C$7:$C$80,"Renewable electricity instrument",Emission_Factors!$D$7:$D$80,"kWh"),0)</f>
        <v>0</v>
      </c>
      <c r="J40" s="13">
        <f t="shared" si="2"/>
        <v>0</v>
      </c>
      <c r="K40" s="13">
        <f t="shared" si="3"/>
        <v>0</v>
      </c>
      <c r="L40" s="3"/>
      <c r="M40" s="3"/>
      <c r="N40" s="3"/>
      <c r="O40" s="3"/>
      <c r="P40" s="1"/>
      <c r="Q40" s="1"/>
    </row>
    <row r="41" spans="1:17" ht="14.4">
      <c r="A41" s="3"/>
      <c r="B41" s="12"/>
      <c r="C41" s="3"/>
      <c r="D41" s="3"/>
      <c r="E41" s="3"/>
      <c r="F41" s="13"/>
      <c r="G41" s="13"/>
      <c r="H41" s="13">
        <f>IFERROR(SUMIFS(Emission_Factors!$E$7:$E$80,Emission_Factors!$A$7:$A$80,"Scope 2",Emission_Factors!$C$7:$C$80,$E41,Emission_Factors!$D$7:$D$80,"kWh"),0)</f>
        <v>0</v>
      </c>
      <c r="I41" s="13">
        <f>IFERROR(SUMIFS(Emission_Factors!$E$7:$E$80,Emission_Factors!$A$7:$A$80,"Scope 2",Emission_Factors!$C$7:$C$80,"Renewable electricity instrument",Emission_Factors!$D$7:$D$80,"kWh"),0)</f>
        <v>0</v>
      </c>
      <c r="J41" s="13">
        <f t="shared" si="2"/>
        <v>0</v>
      </c>
      <c r="K41" s="13">
        <f t="shared" si="3"/>
        <v>0</v>
      </c>
      <c r="L41" s="3"/>
      <c r="M41" s="3"/>
      <c r="N41" s="3"/>
      <c r="O41" s="3"/>
      <c r="P41" s="1"/>
      <c r="Q41" s="1"/>
    </row>
    <row r="42" spans="1:17" ht="14.4">
      <c r="A42" s="3"/>
      <c r="B42" s="12"/>
      <c r="C42" s="3"/>
      <c r="D42" s="3"/>
      <c r="E42" s="3"/>
      <c r="F42" s="13"/>
      <c r="G42" s="13"/>
      <c r="H42" s="13">
        <f>IFERROR(SUMIFS(Emission_Factors!$E$7:$E$80,Emission_Factors!$A$7:$A$80,"Scope 2",Emission_Factors!$C$7:$C$80,$E42,Emission_Factors!$D$7:$D$80,"kWh"),0)</f>
        <v>0</v>
      </c>
      <c r="I42" s="13">
        <f>IFERROR(SUMIFS(Emission_Factors!$E$7:$E$80,Emission_Factors!$A$7:$A$80,"Scope 2",Emission_Factors!$C$7:$C$80,"Renewable electricity instrument",Emission_Factors!$D$7:$D$80,"kWh"),0)</f>
        <v>0</v>
      </c>
      <c r="J42" s="13">
        <f t="shared" si="2"/>
        <v>0</v>
      </c>
      <c r="K42" s="13">
        <f t="shared" si="3"/>
        <v>0</v>
      </c>
      <c r="L42" s="3"/>
      <c r="M42" s="3"/>
      <c r="N42" s="3"/>
      <c r="O42" s="3"/>
      <c r="P42" s="1"/>
      <c r="Q42" s="1"/>
    </row>
    <row r="43" spans="1:17" ht="14.4">
      <c r="A43" s="3"/>
      <c r="B43" s="12"/>
      <c r="C43" s="3"/>
      <c r="D43" s="3"/>
      <c r="E43" s="3"/>
      <c r="F43" s="13"/>
      <c r="G43" s="13"/>
      <c r="H43" s="13">
        <f>IFERROR(SUMIFS(Emission_Factors!$E$7:$E$80,Emission_Factors!$A$7:$A$80,"Scope 2",Emission_Factors!$C$7:$C$80,$E43,Emission_Factors!$D$7:$D$80,"kWh"),0)</f>
        <v>0</v>
      </c>
      <c r="I43" s="13">
        <f>IFERROR(SUMIFS(Emission_Factors!$E$7:$E$80,Emission_Factors!$A$7:$A$80,"Scope 2",Emission_Factors!$C$7:$C$80,"Renewable electricity instrument",Emission_Factors!$D$7:$D$80,"kWh"),0)</f>
        <v>0</v>
      </c>
      <c r="J43" s="13">
        <f t="shared" si="2"/>
        <v>0</v>
      </c>
      <c r="K43" s="13">
        <f t="shared" si="3"/>
        <v>0</v>
      </c>
      <c r="L43" s="3"/>
      <c r="M43" s="3"/>
      <c r="N43" s="3"/>
      <c r="O43" s="3"/>
      <c r="P43" s="1"/>
      <c r="Q43" s="1"/>
    </row>
    <row r="44" spans="1:17" ht="14.4">
      <c r="A44" s="3"/>
      <c r="B44" s="12"/>
      <c r="C44" s="3"/>
      <c r="D44" s="3"/>
      <c r="E44" s="3"/>
      <c r="F44" s="13"/>
      <c r="G44" s="13"/>
      <c r="H44" s="13">
        <f>IFERROR(SUMIFS(Emission_Factors!$E$7:$E$80,Emission_Factors!$A$7:$A$80,"Scope 2",Emission_Factors!$C$7:$C$80,$E44,Emission_Factors!$D$7:$D$80,"kWh"),0)</f>
        <v>0</v>
      </c>
      <c r="I44" s="13">
        <f>IFERROR(SUMIFS(Emission_Factors!$E$7:$E$80,Emission_Factors!$A$7:$A$80,"Scope 2",Emission_Factors!$C$7:$C$80,"Renewable electricity instrument",Emission_Factors!$D$7:$D$80,"kWh"),0)</f>
        <v>0</v>
      </c>
      <c r="J44" s="13">
        <f t="shared" si="2"/>
        <v>0</v>
      </c>
      <c r="K44" s="13">
        <f t="shared" si="3"/>
        <v>0</v>
      </c>
      <c r="L44" s="3"/>
      <c r="M44" s="3"/>
      <c r="N44" s="3"/>
      <c r="O44" s="3"/>
      <c r="P44" s="1"/>
      <c r="Q44" s="1"/>
    </row>
    <row r="45" spans="1:17" ht="14.4">
      <c r="A45" s="3"/>
      <c r="B45" s="12"/>
      <c r="C45" s="3"/>
      <c r="D45" s="3"/>
      <c r="E45" s="3"/>
      <c r="F45" s="13"/>
      <c r="G45" s="13"/>
      <c r="H45" s="13">
        <f>IFERROR(SUMIFS(Emission_Factors!$E$7:$E$80,Emission_Factors!$A$7:$A$80,"Scope 2",Emission_Factors!$C$7:$C$80,$E45,Emission_Factors!$D$7:$D$80,"kWh"),0)</f>
        <v>0</v>
      </c>
      <c r="I45" s="13">
        <f>IFERROR(SUMIFS(Emission_Factors!$E$7:$E$80,Emission_Factors!$A$7:$A$80,"Scope 2",Emission_Factors!$C$7:$C$80,"Renewable electricity instrument",Emission_Factors!$D$7:$D$80,"kWh"),0)</f>
        <v>0</v>
      </c>
      <c r="J45" s="13">
        <f t="shared" si="2"/>
        <v>0</v>
      </c>
      <c r="K45" s="13">
        <f t="shared" si="3"/>
        <v>0</v>
      </c>
      <c r="L45" s="3"/>
      <c r="M45" s="3"/>
      <c r="N45" s="3"/>
      <c r="O45" s="3"/>
      <c r="P45" s="1"/>
      <c r="Q45" s="1"/>
    </row>
    <row r="46" spans="1:17" ht="14.4">
      <c r="A46" s="3"/>
      <c r="B46" s="12"/>
      <c r="C46" s="3"/>
      <c r="D46" s="3"/>
      <c r="E46" s="3"/>
      <c r="F46" s="13"/>
      <c r="G46" s="13"/>
      <c r="H46" s="13">
        <f>IFERROR(SUMIFS(Emission_Factors!$E$7:$E$80,Emission_Factors!$A$7:$A$80,"Scope 2",Emission_Factors!$C$7:$C$80,$E46,Emission_Factors!$D$7:$D$80,"kWh"),0)</f>
        <v>0</v>
      </c>
      <c r="I46" s="13">
        <f>IFERROR(SUMIFS(Emission_Factors!$E$7:$E$80,Emission_Factors!$A$7:$A$80,"Scope 2",Emission_Factors!$C$7:$C$80,"Renewable electricity instrument",Emission_Factors!$D$7:$D$80,"kWh"),0)</f>
        <v>0</v>
      </c>
      <c r="J46" s="13">
        <f t="shared" si="2"/>
        <v>0</v>
      </c>
      <c r="K46" s="13">
        <f t="shared" si="3"/>
        <v>0</v>
      </c>
      <c r="L46" s="3"/>
      <c r="M46" s="3"/>
      <c r="N46" s="3"/>
      <c r="O46" s="3"/>
      <c r="P46" s="1"/>
      <c r="Q46" s="1"/>
    </row>
    <row r="47" spans="1:17" ht="14.4">
      <c r="A47" s="3"/>
      <c r="B47" s="12"/>
      <c r="C47" s="3"/>
      <c r="D47" s="3"/>
      <c r="E47" s="3"/>
      <c r="F47" s="13"/>
      <c r="G47" s="13"/>
      <c r="H47" s="13">
        <f>IFERROR(SUMIFS(Emission_Factors!$E$7:$E$80,Emission_Factors!$A$7:$A$80,"Scope 2",Emission_Factors!$C$7:$C$80,$E47,Emission_Factors!$D$7:$D$80,"kWh"),0)</f>
        <v>0</v>
      </c>
      <c r="I47" s="13">
        <f>IFERROR(SUMIFS(Emission_Factors!$E$7:$E$80,Emission_Factors!$A$7:$A$80,"Scope 2",Emission_Factors!$C$7:$C$80,"Renewable electricity instrument",Emission_Factors!$D$7:$D$80,"kWh"),0)</f>
        <v>0</v>
      </c>
      <c r="J47" s="13">
        <f t="shared" si="2"/>
        <v>0</v>
      </c>
      <c r="K47" s="13">
        <f t="shared" si="3"/>
        <v>0</v>
      </c>
      <c r="L47" s="3"/>
      <c r="M47" s="3"/>
      <c r="N47" s="3"/>
      <c r="O47" s="3"/>
      <c r="P47" s="1"/>
      <c r="Q47" s="1"/>
    </row>
    <row r="48" spans="1:17" ht="14.4">
      <c r="A48" s="3"/>
      <c r="B48" s="12"/>
      <c r="C48" s="3"/>
      <c r="D48" s="3"/>
      <c r="E48" s="3"/>
      <c r="F48" s="13"/>
      <c r="G48" s="13"/>
      <c r="H48" s="13">
        <f>IFERROR(SUMIFS(Emission_Factors!$E$7:$E$80,Emission_Factors!$A$7:$A$80,"Scope 2",Emission_Factors!$C$7:$C$80,$E48,Emission_Factors!$D$7:$D$80,"kWh"),0)</f>
        <v>0</v>
      </c>
      <c r="I48" s="13">
        <f>IFERROR(SUMIFS(Emission_Factors!$E$7:$E$80,Emission_Factors!$A$7:$A$80,"Scope 2",Emission_Factors!$C$7:$C$80,"Renewable electricity instrument",Emission_Factors!$D$7:$D$80,"kWh"),0)</f>
        <v>0</v>
      </c>
      <c r="J48" s="13">
        <f t="shared" si="2"/>
        <v>0</v>
      </c>
      <c r="K48" s="13">
        <f t="shared" si="3"/>
        <v>0</v>
      </c>
      <c r="L48" s="3"/>
      <c r="M48" s="3"/>
      <c r="N48" s="3"/>
      <c r="O48" s="3"/>
      <c r="P48" s="1"/>
      <c r="Q48" s="1"/>
    </row>
    <row r="49" spans="1:17" ht="14.4">
      <c r="A49" s="3"/>
      <c r="B49" s="12"/>
      <c r="C49" s="3"/>
      <c r="D49" s="3"/>
      <c r="E49" s="3"/>
      <c r="F49" s="13"/>
      <c r="G49" s="13"/>
      <c r="H49" s="13">
        <f>IFERROR(SUMIFS(Emission_Factors!$E$7:$E$80,Emission_Factors!$A$7:$A$80,"Scope 2",Emission_Factors!$C$7:$C$80,$E49,Emission_Factors!$D$7:$D$80,"kWh"),0)</f>
        <v>0</v>
      </c>
      <c r="I49" s="13">
        <f>IFERROR(SUMIFS(Emission_Factors!$E$7:$E$80,Emission_Factors!$A$7:$A$80,"Scope 2",Emission_Factors!$C$7:$C$80,"Renewable electricity instrument",Emission_Factors!$D$7:$D$80,"kWh"),0)</f>
        <v>0</v>
      </c>
      <c r="J49" s="13">
        <f t="shared" si="2"/>
        <v>0</v>
      </c>
      <c r="K49" s="13">
        <f t="shared" si="3"/>
        <v>0</v>
      </c>
      <c r="L49" s="3"/>
      <c r="M49" s="3"/>
      <c r="N49" s="3"/>
      <c r="O49" s="3"/>
      <c r="P49" s="1"/>
      <c r="Q49" s="1"/>
    </row>
    <row r="50" spans="1:17" ht="14.4">
      <c r="A50" s="3"/>
      <c r="B50" s="12"/>
      <c r="C50" s="3"/>
      <c r="D50" s="3"/>
      <c r="E50" s="3"/>
      <c r="F50" s="13"/>
      <c r="G50" s="13"/>
      <c r="H50" s="13">
        <f>IFERROR(SUMIFS(Emission_Factors!$E$7:$E$80,Emission_Factors!$A$7:$A$80,"Scope 2",Emission_Factors!$C$7:$C$80,$E50,Emission_Factors!$D$7:$D$80,"kWh"),0)</f>
        <v>0</v>
      </c>
      <c r="I50" s="13">
        <f>IFERROR(SUMIFS(Emission_Factors!$E$7:$E$80,Emission_Factors!$A$7:$A$80,"Scope 2",Emission_Factors!$C$7:$C$80,"Renewable electricity instrument",Emission_Factors!$D$7:$D$80,"kWh"),0)</f>
        <v>0</v>
      </c>
      <c r="J50" s="13">
        <f t="shared" si="2"/>
        <v>0</v>
      </c>
      <c r="K50" s="13">
        <f t="shared" si="3"/>
        <v>0</v>
      </c>
      <c r="L50" s="3"/>
      <c r="M50" s="3"/>
      <c r="N50" s="3"/>
      <c r="O50" s="3"/>
      <c r="P50" s="1"/>
      <c r="Q50" s="1"/>
    </row>
    <row r="51" spans="1:17" ht="14.4">
      <c r="A51" s="3"/>
      <c r="B51" s="12"/>
      <c r="C51" s="3"/>
      <c r="D51" s="3"/>
      <c r="E51" s="3"/>
      <c r="F51" s="13"/>
      <c r="G51" s="13"/>
      <c r="H51" s="13">
        <f>IFERROR(SUMIFS(Emission_Factors!$E$7:$E$80,Emission_Factors!$A$7:$A$80,"Scope 2",Emission_Factors!$C$7:$C$80,$E51,Emission_Factors!$D$7:$D$80,"kWh"),0)</f>
        <v>0</v>
      </c>
      <c r="I51" s="13">
        <f>IFERROR(SUMIFS(Emission_Factors!$E$7:$E$80,Emission_Factors!$A$7:$A$80,"Scope 2",Emission_Factors!$C$7:$C$80,"Renewable electricity instrument",Emission_Factors!$D$7:$D$80,"kWh"),0)</f>
        <v>0</v>
      </c>
      <c r="J51" s="13">
        <f t="shared" si="2"/>
        <v>0</v>
      </c>
      <c r="K51" s="13">
        <f t="shared" si="3"/>
        <v>0</v>
      </c>
      <c r="L51" s="3"/>
      <c r="M51" s="3"/>
      <c r="N51" s="3"/>
      <c r="O51" s="3"/>
      <c r="P51" s="1"/>
      <c r="Q51" s="1"/>
    </row>
    <row r="52" spans="1:17" ht="14.4">
      <c r="A52" s="3"/>
      <c r="B52" s="12"/>
      <c r="C52" s="3"/>
      <c r="D52" s="3"/>
      <c r="E52" s="3"/>
      <c r="F52" s="13"/>
      <c r="G52" s="13"/>
      <c r="H52" s="13">
        <f>IFERROR(SUMIFS(Emission_Factors!$E$7:$E$80,Emission_Factors!$A$7:$A$80,"Scope 2",Emission_Factors!$C$7:$C$80,$E52,Emission_Factors!$D$7:$D$80,"kWh"),0)</f>
        <v>0</v>
      </c>
      <c r="I52" s="13">
        <f>IFERROR(SUMIFS(Emission_Factors!$E$7:$E$80,Emission_Factors!$A$7:$A$80,"Scope 2",Emission_Factors!$C$7:$C$80,"Renewable electricity instrument",Emission_Factors!$D$7:$D$80,"kWh"),0)</f>
        <v>0</v>
      </c>
      <c r="J52" s="13">
        <f t="shared" si="2"/>
        <v>0</v>
      </c>
      <c r="K52" s="13">
        <f t="shared" si="3"/>
        <v>0</v>
      </c>
      <c r="L52" s="3"/>
      <c r="M52" s="3"/>
      <c r="N52" s="3"/>
      <c r="O52" s="3"/>
      <c r="P52" s="1"/>
      <c r="Q52" s="1"/>
    </row>
    <row r="53" spans="1:17" ht="14.4">
      <c r="A53" s="3"/>
      <c r="B53" s="12"/>
      <c r="C53" s="3"/>
      <c r="D53" s="3"/>
      <c r="E53" s="3"/>
      <c r="F53" s="13"/>
      <c r="G53" s="13"/>
      <c r="H53" s="13">
        <f>IFERROR(SUMIFS(Emission_Factors!$E$7:$E$80,Emission_Factors!$A$7:$A$80,"Scope 2",Emission_Factors!$C$7:$C$80,$E53,Emission_Factors!$D$7:$D$80,"kWh"),0)</f>
        <v>0</v>
      </c>
      <c r="I53" s="13">
        <f>IFERROR(SUMIFS(Emission_Factors!$E$7:$E$80,Emission_Factors!$A$7:$A$80,"Scope 2",Emission_Factors!$C$7:$C$80,"Renewable electricity instrument",Emission_Factors!$D$7:$D$80,"kWh"),0)</f>
        <v>0</v>
      </c>
      <c r="J53" s="13">
        <f t="shared" si="2"/>
        <v>0</v>
      </c>
      <c r="K53" s="13">
        <f t="shared" si="3"/>
        <v>0</v>
      </c>
      <c r="L53" s="3"/>
      <c r="M53" s="3"/>
      <c r="N53" s="3"/>
      <c r="O53" s="3"/>
      <c r="P53" s="1"/>
      <c r="Q53" s="1"/>
    </row>
    <row r="54" spans="1:17" ht="14.4">
      <c r="A54" s="3"/>
      <c r="B54" s="12"/>
      <c r="C54" s="3"/>
      <c r="D54" s="3"/>
      <c r="E54" s="3"/>
      <c r="F54" s="13"/>
      <c r="G54" s="13"/>
      <c r="H54" s="13">
        <f>IFERROR(SUMIFS(Emission_Factors!$E$7:$E$80,Emission_Factors!$A$7:$A$80,"Scope 2",Emission_Factors!$C$7:$C$80,$E54,Emission_Factors!$D$7:$D$80,"kWh"),0)</f>
        <v>0</v>
      </c>
      <c r="I54" s="13">
        <f>IFERROR(SUMIFS(Emission_Factors!$E$7:$E$80,Emission_Factors!$A$7:$A$80,"Scope 2",Emission_Factors!$C$7:$C$80,"Renewable electricity instrument",Emission_Factors!$D$7:$D$80,"kWh"),0)</f>
        <v>0</v>
      </c>
      <c r="J54" s="13">
        <f t="shared" si="2"/>
        <v>0</v>
      </c>
      <c r="K54" s="13">
        <f t="shared" si="3"/>
        <v>0</v>
      </c>
      <c r="L54" s="3"/>
      <c r="M54" s="3"/>
      <c r="N54" s="3"/>
      <c r="O54" s="3"/>
      <c r="P54" s="1"/>
      <c r="Q54" s="1"/>
    </row>
    <row r="55" spans="1:17" ht="14.4">
      <c r="A55" s="3"/>
      <c r="B55" s="12"/>
      <c r="C55" s="3"/>
      <c r="D55" s="3"/>
      <c r="E55" s="3"/>
      <c r="F55" s="13"/>
      <c r="G55" s="13"/>
      <c r="H55" s="13">
        <f>IFERROR(SUMIFS(Emission_Factors!$E$7:$E$80,Emission_Factors!$A$7:$A$80,"Scope 2",Emission_Factors!$C$7:$C$80,$E55,Emission_Factors!$D$7:$D$80,"kWh"),0)</f>
        <v>0</v>
      </c>
      <c r="I55" s="13">
        <f>IFERROR(SUMIFS(Emission_Factors!$E$7:$E$80,Emission_Factors!$A$7:$A$80,"Scope 2",Emission_Factors!$C$7:$C$80,"Renewable electricity instrument",Emission_Factors!$D$7:$D$80,"kWh"),0)</f>
        <v>0</v>
      </c>
      <c r="J55" s="13">
        <f t="shared" si="2"/>
        <v>0</v>
      </c>
      <c r="K55" s="13">
        <f t="shared" si="3"/>
        <v>0</v>
      </c>
      <c r="L55" s="3"/>
      <c r="M55" s="3"/>
      <c r="N55" s="3"/>
      <c r="O55" s="3"/>
      <c r="P55" s="1"/>
      <c r="Q55" s="1"/>
    </row>
    <row r="56" spans="1:17" ht="14.4">
      <c r="A56" s="3"/>
      <c r="B56" s="12"/>
      <c r="C56" s="3"/>
      <c r="D56" s="3"/>
      <c r="E56" s="3"/>
      <c r="F56" s="13"/>
      <c r="G56" s="13"/>
      <c r="H56" s="13">
        <f>IFERROR(SUMIFS(Emission_Factors!$E$7:$E$80,Emission_Factors!$A$7:$A$80,"Scope 2",Emission_Factors!$C$7:$C$80,$E56,Emission_Factors!$D$7:$D$80,"kWh"),0)</f>
        <v>0</v>
      </c>
      <c r="I56" s="13">
        <f>IFERROR(SUMIFS(Emission_Factors!$E$7:$E$80,Emission_Factors!$A$7:$A$80,"Scope 2",Emission_Factors!$C$7:$C$80,"Renewable electricity instrument",Emission_Factors!$D$7:$D$80,"kWh"),0)</f>
        <v>0</v>
      </c>
      <c r="J56" s="13">
        <f t="shared" si="2"/>
        <v>0</v>
      </c>
      <c r="K56" s="13">
        <f t="shared" si="3"/>
        <v>0</v>
      </c>
      <c r="L56" s="3"/>
      <c r="M56" s="3"/>
      <c r="N56" s="3"/>
      <c r="O56" s="3"/>
      <c r="P56" s="1"/>
      <c r="Q56" s="1"/>
    </row>
    <row r="57" spans="1:17" ht="14.4">
      <c r="A57" s="3"/>
      <c r="B57" s="12"/>
      <c r="C57" s="3"/>
      <c r="D57" s="3"/>
      <c r="E57" s="3"/>
      <c r="F57" s="13"/>
      <c r="G57" s="13"/>
      <c r="H57" s="13">
        <f>IFERROR(SUMIFS(Emission_Factors!$E$7:$E$80,Emission_Factors!$A$7:$A$80,"Scope 2",Emission_Factors!$C$7:$C$80,$E57,Emission_Factors!$D$7:$D$80,"kWh"),0)</f>
        <v>0</v>
      </c>
      <c r="I57" s="13">
        <f>IFERROR(SUMIFS(Emission_Factors!$E$7:$E$80,Emission_Factors!$A$7:$A$80,"Scope 2",Emission_Factors!$C$7:$C$80,"Renewable electricity instrument",Emission_Factors!$D$7:$D$80,"kWh"),0)</f>
        <v>0</v>
      </c>
      <c r="J57" s="13">
        <f t="shared" si="2"/>
        <v>0</v>
      </c>
      <c r="K57" s="13">
        <f t="shared" si="3"/>
        <v>0</v>
      </c>
      <c r="L57" s="3"/>
      <c r="M57" s="3"/>
      <c r="N57" s="3"/>
      <c r="O57" s="3"/>
      <c r="P57" s="1"/>
      <c r="Q57" s="1"/>
    </row>
    <row r="58" spans="1:17" ht="14.4">
      <c r="A58" s="3"/>
      <c r="B58" s="12"/>
      <c r="C58" s="3"/>
      <c r="D58" s="3"/>
      <c r="E58" s="3"/>
      <c r="F58" s="13"/>
      <c r="G58" s="13"/>
      <c r="H58" s="13">
        <f>IFERROR(SUMIFS(Emission_Factors!$E$7:$E$80,Emission_Factors!$A$7:$A$80,"Scope 2",Emission_Factors!$C$7:$C$80,$E58,Emission_Factors!$D$7:$D$80,"kWh"),0)</f>
        <v>0</v>
      </c>
      <c r="I58" s="13">
        <f>IFERROR(SUMIFS(Emission_Factors!$E$7:$E$80,Emission_Factors!$A$7:$A$80,"Scope 2",Emission_Factors!$C$7:$C$80,"Renewable electricity instrument",Emission_Factors!$D$7:$D$80,"kWh"),0)</f>
        <v>0</v>
      </c>
      <c r="J58" s="13">
        <f t="shared" si="2"/>
        <v>0</v>
      </c>
      <c r="K58" s="13">
        <f t="shared" si="3"/>
        <v>0</v>
      </c>
      <c r="L58" s="3"/>
      <c r="M58" s="3"/>
      <c r="N58" s="3"/>
      <c r="O58" s="3"/>
      <c r="P58" s="1"/>
      <c r="Q58" s="1"/>
    </row>
    <row r="59" spans="1:17" ht="14.4">
      <c r="A59" s="3"/>
      <c r="B59" s="12"/>
      <c r="C59" s="3"/>
      <c r="D59" s="3"/>
      <c r="E59" s="3"/>
      <c r="F59" s="13"/>
      <c r="G59" s="13"/>
      <c r="H59" s="13">
        <f>IFERROR(SUMIFS(Emission_Factors!$E$7:$E$80,Emission_Factors!$A$7:$A$80,"Scope 2",Emission_Factors!$C$7:$C$80,$E59,Emission_Factors!$D$7:$D$80,"kWh"),0)</f>
        <v>0</v>
      </c>
      <c r="I59" s="13">
        <f>IFERROR(SUMIFS(Emission_Factors!$E$7:$E$80,Emission_Factors!$A$7:$A$80,"Scope 2",Emission_Factors!$C$7:$C$80,"Renewable electricity instrument",Emission_Factors!$D$7:$D$80,"kWh"),0)</f>
        <v>0</v>
      </c>
      <c r="J59" s="13">
        <f t="shared" si="2"/>
        <v>0</v>
      </c>
      <c r="K59" s="13">
        <f t="shared" si="3"/>
        <v>0</v>
      </c>
      <c r="L59" s="3"/>
      <c r="M59" s="3"/>
      <c r="N59" s="3"/>
      <c r="O59" s="3"/>
      <c r="P59" s="1"/>
      <c r="Q59" s="1"/>
    </row>
    <row r="60" spans="1:17" ht="14.4">
      <c r="A60" s="3"/>
      <c r="B60" s="12"/>
      <c r="C60" s="3"/>
      <c r="D60" s="3"/>
      <c r="E60" s="3"/>
      <c r="F60" s="13"/>
      <c r="G60" s="13"/>
      <c r="H60" s="13">
        <f>IFERROR(SUMIFS(Emission_Factors!$E$7:$E$80,Emission_Factors!$A$7:$A$80,"Scope 2",Emission_Factors!$C$7:$C$80,$E60,Emission_Factors!$D$7:$D$80,"kWh"),0)</f>
        <v>0</v>
      </c>
      <c r="I60" s="13">
        <f>IFERROR(SUMIFS(Emission_Factors!$E$7:$E$80,Emission_Factors!$A$7:$A$80,"Scope 2",Emission_Factors!$C$7:$C$80,"Renewable electricity instrument",Emission_Factors!$D$7:$D$80,"kWh"),0)</f>
        <v>0</v>
      </c>
      <c r="J60" s="13">
        <f t="shared" si="2"/>
        <v>0</v>
      </c>
      <c r="K60" s="13">
        <f t="shared" si="3"/>
        <v>0</v>
      </c>
      <c r="L60" s="3"/>
      <c r="M60" s="3"/>
      <c r="N60" s="3"/>
      <c r="O60" s="3"/>
      <c r="P60" s="1"/>
      <c r="Q60" s="1"/>
    </row>
    <row r="61" spans="1:17" ht="14.4">
      <c r="A61" s="3"/>
      <c r="B61" s="12"/>
      <c r="C61" s="3"/>
      <c r="D61" s="3"/>
      <c r="E61" s="3"/>
      <c r="F61" s="13"/>
      <c r="G61" s="13"/>
      <c r="H61" s="13">
        <f>IFERROR(SUMIFS(Emission_Factors!$E$7:$E$80,Emission_Factors!$A$7:$A$80,"Scope 2",Emission_Factors!$C$7:$C$80,$E61,Emission_Factors!$D$7:$D$80,"kWh"),0)</f>
        <v>0</v>
      </c>
      <c r="I61" s="13">
        <f>IFERROR(SUMIFS(Emission_Factors!$E$7:$E$80,Emission_Factors!$A$7:$A$80,"Scope 2",Emission_Factors!$C$7:$C$80,"Renewable electricity instrument",Emission_Factors!$D$7:$D$80,"kWh"),0)</f>
        <v>0</v>
      </c>
      <c r="J61" s="13">
        <f t="shared" si="2"/>
        <v>0</v>
      </c>
      <c r="K61" s="13">
        <f t="shared" si="3"/>
        <v>0</v>
      </c>
      <c r="L61" s="3"/>
      <c r="M61" s="3"/>
      <c r="N61" s="3"/>
      <c r="O61" s="3"/>
      <c r="P61" s="1"/>
      <c r="Q61" s="1"/>
    </row>
    <row r="62" spans="1:17" ht="14.4">
      <c r="A62" s="3"/>
      <c r="B62" s="12"/>
      <c r="C62" s="3"/>
      <c r="D62" s="3"/>
      <c r="E62" s="3"/>
      <c r="F62" s="13"/>
      <c r="G62" s="13"/>
      <c r="H62" s="13">
        <f>IFERROR(SUMIFS(Emission_Factors!$E$7:$E$80,Emission_Factors!$A$7:$A$80,"Scope 2",Emission_Factors!$C$7:$C$80,$E62,Emission_Factors!$D$7:$D$80,"kWh"),0)</f>
        <v>0</v>
      </c>
      <c r="I62" s="13">
        <f>IFERROR(SUMIFS(Emission_Factors!$E$7:$E$80,Emission_Factors!$A$7:$A$80,"Scope 2",Emission_Factors!$C$7:$C$80,"Renewable electricity instrument",Emission_Factors!$D$7:$D$80,"kWh"),0)</f>
        <v>0</v>
      </c>
      <c r="J62" s="13">
        <f t="shared" si="2"/>
        <v>0</v>
      </c>
      <c r="K62" s="13">
        <f t="shared" si="3"/>
        <v>0</v>
      </c>
      <c r="L62" s="3"/>
      <c r="M62" s="3"/>
      <c r="N62" s="3"/>
      <c r="O62" s="3"/>
      <c r="P62" s="1"/>
      <c r="Q62" s="1"/>
    </row>
    <row r="63" spans="1:17" ht="14.4">
      <c r="A63" s="3"/>
      <c r="B63" s="12"/>
      <c r="C63" s="3"/>
      <c r="D63" s="3"/>
      <c r="E63" s="3"/>
      <c r="F63" s="13"/>
      <c r="G63" s="13"/>
      <c r="H63" s="13">
        <f>IFERROR(SUMIFS(Emission_Factors!$E$7:$E$80,Emission_Factors!$A$7:$A$80,"Scope 2",Emission_Factors!$C$7:$C$80,$E63,Emission_Factors!$D$7:$D$80,"kWh"),0)</f>
        <v>0</v>
      </c>
      <c r="I63" s="13">
        <f>IFERROR(SUMIFS(Emission_Factors!$E$7:$E$80,Emission_Factors!$A$7:$A$80,"Scope 2",Emission_Factors!$C$7:$C$80,"Renewable electricity instrument",Emission_Factors!$D$7:$D$80,"kWh"),0)</f>
        <v>0</v>
      </c>
      <c r="J63" s="13">
        <f t="shared" si="2"/>
        <v>0</v>
      </c>
      <c r="K63" s="13">
        <f t="shared" si="3"/>
        <v>0</v>
      </c>
      <c r="L63" s="3"/>
      <c r="M63" s="3"/>
      <c r="N63" s="3"/>
      <c r="O63" s="3"/>
      <c r="P63" s="1"/>
      <c r="Q63" s="1"/>
    </row>
    <row r="64" spans="1:17" ht="14.4">
      <c r="A64" s="3"/>
      <c r="B64" s="12"/>
      <c r="C64" s="3"/>
      <c r="D64" s="3"/>
      <c r="E64" s="3"/>
      <c r="F64" s="13"/>
      <c r="G64" s="13"/>
      <c r="H64" s="13">
        <f>IFERROR(SUMIFS(Emission_Factors!$E$7:$E$80,Emission_Factors!$A$7:$A$80,"Scope 2",Emission_Factors!$C$7:$C$80,$E64,Emission_Factors!$D$7:$D$80,"kWh"),0)</f>
        <v>0</v>
      </c>
      <c r="I64" s="13">
        <f>IFERROR(SUMIFS(Emission_Factors!$E$7:$E$80,Emission_Factors!$A$7:$A$80,"Scope 2",Emission_Factors!$C$7:$C$80,"Renewable electricity instrument",Emission_Factors!$D$7:$D$80,"kWh"),0)</f>
        <v>0</v>
      </c>
      <c r="J64" s="13">
        <f t="shared" si="2"/>
        <v>0</v>
      </c>
      <c r="K64" s="13">
        <f t="shared" si="3"/>
        <v>0</v>
      </c>
      <c r="L64" s="3"/>
      <c r="M64" s="3"/>
      <c r="N64" s="3"/>
      <c r="O64" s="3"/>
      <c r="P64" s="1"/>
      <c r="Q64" s="1"/>
    </row>
    <row r="65" spans="1:17" ht="14.4">
      <c r="A65" s="3"/>
      <c r="B65" s="12"/>
      <c r="C65" s="3"/>
      <c r="D65" s="3"/>
      <c r="E65" s="3"/>
      <c r="F65" s="13"/>
      <c r="G65" s="13"/>
      <c r="H65" s="13">
        <f>IFERROR(SUMIFS(Emission_Factors!$E$7:$E$80,Emission_Factors!$A$7:$A$80,"Scope 2",Emission_Factors!$C$7:$C$80,$E65,Emission_Factors!$D$7:$D$80,"kWh"),0)</f>
        <v>0</v>
      </c>
      <c r="I65" s="13">
        <f>IFERROR(SUMIFS(Emission_Factors!$E$7:$E$80,Emission_Factors!$A$7:$A$80,"Scope 2",Emission_Factors!$C$7:$C$80,"Renewable electricity instrument",Emission_Factors!$D$7:$D$80,"kWh"),0)</f>
        <v>0</v>
      </c>
      <c r="J65" s="13">
        <f t="shared" si="2"/>
        <v>0</v>
      </c>
      <c r="K65" s="13">
        <f t="shared" si="3"/>
        <v>0</v>
      </c>
      <c r="L65" s="3"/>
      <c r="M65" s="3"/>
      <c r="N65" s="3"/>
      <c r="O65" s="3"/>
      <c r="P65" s="1"/>
      <c r="Q65" s="1"/>
    </row>
    <row r="66" spans="1:17" ht="14.4">
      <c r="A66" s="3"/>
      <c r="B66" s="12"/>
      <c r="C66" s="3"/>
      <c r="D66" s="3"/>
      <c r="E66" s="3"/>
      <c r="F66" s="13"/>
      <c r="G66" s="13"/>
      <c r="H66" s="13">
        <f>IFERROR(SUMIFS(Emission_Factors!$E$7:$E$80,Emission_Factors!$A$7:$A$80,"Scope 2",Emission_Factors!$C$7:$C$80,$E66,Emission_Factors!$D$7:$D$80,"kWh"),0)</f>
        <v>0</v>
      </c>
      <c r="I66" s="13">
        <f>IFERROR(SUMIFS(Emission_Factors!$E$7:$E$80,Emission_Factors!$A$7:$A$80,"Scope 2",Emission_Factors!$C$7:$C$80,"Renewable electricity instrument",Emission_Factors!$D$7:$D$80,"kWh"),0)</f>
        <v>0</v>
      </c>
      <c r="J66" s="13">
        <f t="shared" si="2"/>
        <v>0</v>
      </c>
      <c r="K66" s="13">
        <f t="shared" si="3"/>
        <v>0</v>
      </c>
      <c r="L66" s="3"/>
      <c r="M66" s="3"/>
      <c r="N66" s="3"/>
      <c r="O66" s="3"/>
      <c r="P66" s="1"/>
      <c r="Q66" s="1"/>
    </row>
    <row r="67" spans="1:17" ht="14.4">
      <c r="A67" s="3"/>
      <c r="B67" s="12"/>
      <c r="C67" s="3"/>
      <c r="D67" s="3"/>
      <c r="E67" s="3"/>
      <c r="F67" s="13"/>
      <c r="G67" s="13"/>
      <c r="H67" s="13">
        <f>IFERROR(SUMIFS(Emission_Factors!$E$7:$E$80,Emission_Factors!$A$7:$A$80,"Scope 2",Emission_Factors!$C$7:$C$80,$E67,Emission_Factors!$D$7:$D$80,"kWh"),0)</f>
        <v>0</v>
      </c>
      <c r="I67" s="13">
        <f>IFERROR(SUMIFS(Emission_Factors!$E$7:$E$80,Emission_Factors!$A$7:$A$80,"Scope 2",Emission_Factors!$C$7:$C$80,"Renewable electricity instrument",Emission_Factors!$D$7:$D$80,"kWh"),0)</f>
        <v>0</v>
      </c>
      <c r="J67" s="13">
        <f t="shared" si="2"/>
        <v>0</v>
      </c>
      <c r="K67" s="13">
        <f t="shared" si="3"/>
        <v>0</v>
      </c>
      <c r="L67" s="3"/>
      <c r="M67" s="3"/>
      <c r="N67" s="3"/>
      <c r="O67" s="3"/>
      <c r="P67" s="1"/>
      <c r="Q67" s="1"/>
    </row>
    <row r="68" spans="1:17" ht="14.4">
      <c r="A68" s="3"/>
      <c r="B68" s="12"/>
      <c r="C68" s="3"/>
      <c r="D68" s="3"/>
      <c r="E68" s="3"/>
      <c r="F68" s="13"/>
      <c r="G68" s="13"/>
      <c r="H68" s="13">
        <f>IFERROR(SUMIFS(Emission_Factors!$E$7:$E$80,Emission_Factors!$A$7:$A$80,"Scope 2",Emission_Factors!$C$7:$C$80,$E68,Emission_Factors!$D$7:$D$80,"kWh"),0)</f>
        <v>0</v>
      </c>
      <c r="I68" s="13">
        <f>IFERROR(SUMIFS(Emission_Factors!$E$7:$E$80,Emission_Factors!$A$7:$A$80,"Scope 2",Emission_Factors!$C$7:$C$80,"Renewable electricity instrument",Emission_Factors!$D$7:$D$80,"kWh"),0)</f>
        <v>0</v>
      </c>
      <c r="J68" s="13">
        <f t="shared" si="2"/>
        <v>0</v>
      </c>
      <c r="K68" s="13">
        <f t="shared" si="3"/>
        <v>0</v>
      </c>
      <c r="L68" s="3"/>
      <c r="M68" s="3"/>
      <c r="N68" s="3"/>
      <c r="O68" s="3"/>
      <c r="P68" s="1"/>
      <c r="Q68" s="1"/>
    </row>
    <row r="69" spans="1:17" ht="14.4">
      <c r="A69" s="3"/>
      <c r="B69" s="12"/>
      <c r="C69" s="3"/>
      <c r="D69" s="3"/>
      <c r="E69" s="3"/>
      <c r="F69" s="13"/>
      <c r="G69" s="13"/>
      <c r="H69" s="13">
        <f>IFERROR(SUMIFS(Emission_Factors!$E$7:$E$80,Emission_Factors!$A$7:$A$80,"Scope 2",Emission_Factors!$C$7:$C$80,$E69,Emission_Factors!$D$7:$D$80,"kWh"),0)</f>
        <v>0</v>
      </c>
      <c r="I69" s="13">
        <f>IFERROR(SUMIFS(Emission_Factors!$E$7:$E$80,Emission_Factors!$A$7:$A$80,"Scope 2",Emission_Factors!$C$7:$C$80,"Renewable electricity instrument",Emission_Factors!$D$7:$D$80,"kWh"),0)</f>
        <v>0</v>
      </c>
      <c r="J69" s="13">
        <f t="shared" si="2"/>
        <v>0</v>
      </c>
      <c r="K69" s="13">
        <f t="shared" si="3"/>
        <v>0</v>
      </c>
      <c r="L69" s="3"/>
      <c r="M69" s="3"/>
      <c r="N69" s="3"/>
      <c r="O69" s="3"/>
      <c r="P69" s="1"/>
      <c r="Q69" s="1"/>
    </row>
    <row r="70" spans="1:17" ht="14.4">
      <c r="A70" s="3"/>
      <c r="B70" s="12"/>
      <c r="C70" s="3"/>
      <c r="D70" s="3"/>
      <c r="E70" s="3"/>
      <c r="F70" s="13"/>
      <c r="G70" s="13"/>
      <c r="H70" s="13">
        <f>IFERROR(SUMIFS(Emission_Factors!$E$7:$E$80,Emission_Factors!$A$7:$A$80,"Scope 2",Emission_Factors!$C$7:$C$80,$E70,Emission_Factors!$D$7:$D$80,"kWh"),0)</f>
        <v>0</v>
      </c>
      <c r="I70" s="13">
        <f>IFERROR(SUMIFS(Emission_Factors!$E$7:$E$80,Emission_Factors!$A$7:$A$80,"Scope 2",Emission_Factors!$C$7:$C$80,"Renewable electricity instrument",Emission_Factors!$D$7:$D$80,"kWh"),0)</f>
        <v>0</v>
      </c>
      <c r="J70" s="13">
        <f t="shared" si="2"/>
        <v>0</v>
      </c>
      <c r="K70" s="13">
        <f t="shared" si="3"/>
        <v>0</v>
      </c>
      <c r="L70" s="3"/>
      <c r="M70" s="3"/>
      <c r="N70" s="3"/>
      <c r="O70" s="3"/>
      <c r="P70" s="1"/>
      <c r="Q70" s="1"/>
    </row>
    <row r="71" spans="1:17" ht="14.4">
      <c r="A71" s="3"/>
      <c r="B71" s="12"/>
      <c r="C71" s="3"/>
      <c r="D71" s="3"/>
      <c r="E71" s="3"/>
      <c r="F71" s="13"/>
      <c r="G71" s="13"/>
      <c r="H71" s="13">
        <f>IFERROR(SUMIFS(Emission_Factors!$E$7:$E$80,Emission_Factors!$A$7:$A$80,"Scope 2",Emission_Factors!$C$7:$C$80,$E71,Emission_Factors!$D$7:$D$80,"kWh"),0)</f>
        <v>0</v>
      </c>
      <c r="I71" s="13">
        <f>IFERROR(SUMIFS(Emission_Factors!$E$7:$E$80,Emission_Factors!$A$7:$A$80,"Scope 2",Emission_Factors!$C$7:$C$80,"Renewable electricity instrument",Emission_Factors!$D$7:$D$80,"kWh"),0)</f>
        <v>0</v>
      </c>
      <c r="J71" s="13">
        <f t="shared" ref="J71:J102" si="4">IF($A71="Yes",$F71*$H71/1000,0)</f>
        <v>0</v>
      </c>
      <c r="K71" s="13">
        <f t="shared" ref="K71:K102" si="5">IF($A71="Yes",(($F71-MIN($F71,$G71))*$H71+MIN($F71,$G71)*$I71)/1000,0)</f>
        <v>0</v>
      </c>
      <c r="L71" s="3"/>
      <c r="M71" s="3"/>
      <c r="N71" s="3"/>
      <c r="O71" s="3"/>
      <c r="P71" s="1"/>
      <c r="Q71" s="1"/>
    </row>
    <row r="72" spans="1:17" ht="14.4">
      <c r="A72" s="3"/>
      <c r="B72" s="12"/>
      <c r="C72" s="3"/>
      <c r="D72" s="3"/>
      <c r="E72" s="3"/>
      <c r="F72" s="13"/>
      <c r="G72" s="13"/>
      <c r="H72" s="13">
        <f>IFERROR(SUMIFS(Emission_Factors!$E$7:$E$80,Emission_Factors!$A$7:$A$80,"Scope 2",Emission_Factors!$C$7:$C$80,$E72,Emission_Factors!$D$7:$D$80,"kWh"),0)</f>
        <v>0</v>
      </c>
      <c r="I72" s="13">
        <f>IFERROR(SUMIFS(Emission_Factors!$E$7:$E$80,Emission_Factors!$A$7:$A$80,"Scope 2",Emission_Factors!$C$7:$C$80,"Renewable electricity instrument",Emission_Factors!$D$7:$D$80,"kWh"),0)</f>
        <v>0</v>
      </c>
      <c r="J72" s="13">
        <f t="shared" si="4"/>
        <v>0</v>
      </c>
      <c r="K72" s="13">
        <f t="shared" si="5"/>
        <v>0</v>
      </c>
      <c r="L72" s="3"/>
      <c r="M72" s="3"/>
      <c r="N72" s="3"/>
      <c r="O72" s="3"/>
      <c r="P72" s="1"/>
      <c r="Q72" s="1"/>
    </row>
    <row r="73" spans="1:17" ht="14.4">
      <c r="A73" s="3"/>
      <c r="B73" s="12"/>
      <c r="C73" s="3"/>
      <c r="D73" s="3"/>
      <c r="E73" s="3"/>
      <c r="F73" s="13"/>
      <c r="G73" s="13"/>
      <c r="H73" s="13">
        <f>IFERROR(SUMIFS(Emission_Factors!$E$7:$E$80,Emission_Factors!$A$7:$A$80,"Scope 2",Emission_Factors!$C$7:$C$80,$E73,Emission_Factors!$D$7:$D$80,"kWh"),0)</f>
        <v>0</v>
      </c>
      <c r="I73" s="13">
        <f>IFERROR(SUMIFS(Emission_Factors!$E$7:$E$80,Emission_Factors!$A$7:$A$80,"Scope 2",Emission_Factors!$C$7:$C$80,"Renewable electricity instrument",Emission_Factors!$D$7:$D$80,"kWh"),0)</f>
        <v>0</v>
      </c>
      <c r="J73" s="13">
        <f t="shared" si="4"/>
        <v>0</v>
      </c>
      <c r="K73" s="13">
        <f t="shared" si="5"/>
        <v>0</v>
      </c>
      <c r="L73" s="3"/>
      <c r="M73" s="3"/>
      <c r="N73" s="3"/>
      <c r="O73" s="3"/>
      <c r="P73" s="1"/>
      <c r="Q73" s="1"/>
    </row>
    <row r="74" spans="1:17" ht="14.4">
      <c r="A74" s="3"/>
      <c r="B74" s="12"/>
      <c r="C74" s="3"/>
      <c r="D74" s="3"/>
      <c r="E74" s="3"/>
      <c r="F74" s="13"/>
      <c r="G74" s="13"/>
      <c r="H74" s="13">
        <f>IFERROR(SUMIFS(Emission_Factors!$E$7:$E$80,Emission_Factors!$A$7:$A$80,"Scope 2",Emission_Factors!$C$7:$C$80,$E74,Emission_Factors!$D$7:$D$80,"kWh"),0)</f>
        <v>0</v>
      </c>
      <c r="I74" s="13">
        <f>IFERROR(SUMIFS(Emission_Factors!$E$7:$E$80,Emission_Factors!$A$7:$A$80,"Scope 2",Emission_Factors!$C$7:$C$80,"Renewable electricity instrument",Emission_Factors!$D$7:$D$80,"kWh"),0)</f>
        <v>0</v>
      </c>
      <c r="J74" s="13">
        <f t="shared" si="4"/>
        <v>0</v>
      </c>
      <c r="K74" s="13">
        <f t="shared" si="5"/>
        <v>0</v>
      </c>
      <c r="L74" s="3"/>
      <c r="M74" s="3"/>
      <c r="N74" s="3"/>
      <c r="O74" s="3"/>
      <c r="P74" s="1"/>
      <c r="Q74" s="1"/>
    </row>
    <row r="75" spans="1:17" ht="14.4">
      <c r="A75" s="3"/>
      <c r="B75" s="12"/>
      <c r="C75" s="3"/>
      <c r="D75" s="3"/>
      <c r="E75" s="3"/>
      <c r="F75" s="13"/>
      <c r="G75" s="13"/>
      <c r="H75" s="13">
        <f>IFERROR(SUMIFS(Emission_Factors!$E$7:$E$80,Emission_Factors!$A$7:$A$80,"Scope 2",Emission_Factors!$C$7:$C$80,$E75,Emission_Factors!$D$7:$D$80,"kWh"),0)</f>
        <v>0</v>
      </c>
      <c r="I75" s="13">
        <f>IFERROR(SUMIFS(Emission_Factors!$E$7:$E$80,Emission_Factors!$A$7:$A$80,"Scope 2",Emission_Factors!$C$7:$C$80,"Renewable electricity instrument",Emission_Factors!$D$7:$D$80,"kWh"),0)</f>
        <v>0</v>
      </c>
      <c r="J75" s="13">
        <f t="shared" si="4"/>
        <v>0</v>
      </c>
      <c r="K75" s="13">
        <f t="shared" si="5"/>
        <v>0</v>
      </c>
      <c r="L75" s="3"/>
      <c r="M75" s="3"/>
      <c r="N75" s="3"/>
      <c r="O75" s="3"/>
      <c r="P75" s="1"/>
      <c r="Q75" s="1"/>
    </row>
    <row r="76" spans="1:17" ht="14.4">
      <c r="A76" s="3"/>
      <c r="B76" s="12"/>
      <c r="C76" s="3"/>
      <c r="D76" s="3"/>
      <c r="E76" s="3"/>
      <c r="F76" s="13"/>
      <c r="G76" s="13"/>
      <c r="H76" s="13">
        <f>IFERROR(SUMIFS(Emission_Factors!$E$7:$E$80,Emission_Factors!$A$7:$A$80,"Scope 2",Emission_Factors!$C$7:$C$80,$E76,Emission_Factors!$D$7:$D$80,"kWh"),0)</f>
        <v>0</v>
      </c>
      <c r="I76" s="13">
        <f>IFERROR(SUMIFS(Emission_Factors!$E$7:$E$80,Emission_Factors!$A$7:$A$80,"Scope 2",Emission_Factors!$C$7:$C$80,"Renewable electricity instrument",Emission_Factors!$D$7:$D$80,"kWh"),0)</f>
        <v>0</v>
      </c>
      <c r="J76" s="13">
        <f t="shared" si="4"/>
        <v>0</v>
      </c>
      <c r="K76" s="13">
        <f t="shared" si="5"/>
        <v>0</v>
      </c>
      <c r="L76" s="3"/>
      <c r="M76" s="3"/>
      <c r="N76" s="3"/>
      <c r="O76" s="3"/>
      <c r="P76" s="1"/>
      <c r="Q76" s="1"/>
    </row>
    <row r="77" spans="1:17" ht="14.4">
      <c r="A77" s="3"/>
      <c r="B77" s="12"/>
      <c r="C77" s="3"/>
      <c r="D77" s="3"/>
      <c r="E77" s="3"/>
      <c r="F77" s="13"/>
      <c r="G77" s="13"/>
      <c r="H77" s="13">
        <f>IFERROR(SUMIFS(Emission_Factors!$E$7:$E$80,Emission_Factors!$A$7:$A$80,"Scope 2",Emission_Factors!$C$7:$C$80,$E77,Emission_Factors!$D$7:$D$80,"kWh"),0)</f>
        <v>0</v>
      </c>
      <c r="I77" s="13">
        <f>IFERROR(SUMIFS(Emission_Factors!$E$7:$E$80,Emission_Factors!$A$7:$A$80,"Scope 2",Emission_Factors!$C$7:$C$80,"Renewable electricity instrument",Emission_Factors!$D$7:$D$80,"kWh"),0)</f>
        <v>0</v>
      </c>
      <c r="J77" s="13">
        <f t="shared" si="4"/>
        <v>0</v>
      </c>
      <c r="K77" s="13">
        <f t="shared" si="5"/>
        <v>0</v>
      </c>
      <c r="L77" s="3"/>
      <c r="M77" s="3"/>
      <c r="N77" s="3"/>
      <c r="O77" s="3"/>
      <c r="P77" s="1"/>
      <c r="Q77" s="1"/>
    </row>
    <row r="78" spans="1:17" ht="14.4">
      <c r="A78" s="3"/>
      <c r="B78" s="12"/>
      <c r="C78" s="3"/>
      <c r="D78" s="3"/>
      <c r="E78" s="3"/>
      <c r="F78" s="13"/>
      <c r="G78" s="13"/>
      <c r="H78" s="13">
        <f>IFERROR(SUMIFS(Emission_Factors!$E$7:$E$80,Emission_Factors!$A$7:$A$80,"Scope 2",Emission_Factors!$C$7:$C$80,$E78,Emission_Factors!$D$7:$D$80,"kWh"),0)</f>
        <v>0</v>
      </c>
      <c r="I78" s="13">
        <f>IFERROR(SUMIFS(Emission_Factors!$E$7:$E$80,Emission_Factors!$A$7:$A$80,"Scope 2",Emission_Factors!$C$7:$C$80,"Renewable electricity instrument",Emission_Factors!$D$7:$D$80,"kWh"),0)</f>
        <v>0</v>
      </c>
      <c r="J78" s="13">
        <f t="shared" si="4"/>
        <v>0</v>
      </c>
      <c r="K78" s="13">
        <f t="shared" si="5"/>
        <v>0</v>
      </c>
      <c r="L78" s="3"/>
      <c r="M78" s="3"/>
      <c r="N78" s="3"/>
      <c r="O78" s="3"/>
      <c r="P78" s="1"/>
      <c r="Q78" s="1"/>
    </row>
    <row r="79" spans="1:17" ht="14.4">
      <c r="A79" s="3"/>
      <c r="B79" s="12"/>
      <c r="C79" s="3"/>
      <c r="D79" s="3"/>
      <c r="E79" s="3"/>
      <c r="F79" s="13"/>
      <c r="G79" s="13"/>
      <c r="H79" s="13">
        <f>IFERROR(SUMIFS(Emission_Factors!$E$7:$E$80,Emission_Factors!$A$7:$A$80,"Scope 2",Emission_Factors!$C$7:$C$80,$E79,Emission_Factors!$D$7:$D$80,"kWh"),0)</f>
        <v>0</v>
      </c>
      <c r="I79" s="13">
        <f>IFERROR(SUMIFS(Emission_Factors!$E$7:$E$80,Emission_Factors!$A$7:$A$80,"Scope 2",Emission_Factors!$C$7:$C$80,"Renewable electricity instrument",Emission_Factors!$D$7:$D$80,"kWh"),0)</f>
        <v>0</v>
      </c>
      <c r="J79" s="13">
        <f t="shared" si="4"/>
        <v>0</v>
      </c>
      <c r="K79" s="13">
        <f t="shared" si="5"/>
        <v>0</v>
      </c>
      <c r="L79" s="3"/>
      <c r="M79" s="3"/>
      <c r="N79" s="3"/>
      <c r="O79" s="3"/>
      <c r="P79" s="1"/>
      <c r="Q79" s="1"/>
    </row>
    <row r="80" spans="1:17" ht="14.4">
      <c r="A80" s="3"/>
      <c r="B80" s="12"/>
      <c r="C80" s="3"/>
      <c r="D80" s="3"/>
      <c r="E80" s="3"/>
      <c r="F80" s="13"/>
      <c r="G80" s="13"/>
      <c r="H80" s="13">
        <f>IFERROR(SUMIFS(Emission_Factors!$E$7:$E$80,Emission_Factors!$A$7:$A$80,"Scope 2",Emission_Factors!$C$7:$C$80,$E80,Emission_Factors!$D$7:$D$80,"kWh"),0)</f>
        <v>0</v>
      </c>
      <c r="I80" s="13">
        <f>IFERROR(SUMIFS(Emission_Factors!$E$7:$E$80,Emission_Factors!$A$7:$A$80,"Scope 2",Emission_Factors!$C$7:$C$80,"Renewable electricity instrument",Emission_Factors!$D$7:$D$80,"kWh"),0)</f>
        <v>0</v>
      </c>
      <c r="J80" s="13">
        <f t="shared" si="4"/>
        <v>0</v>
      </c>
      <c r="K80" s="13">
        <f t="shared" si="5"/>
        <v>0</v>
      </c>
      <c r="L80" s="3"/>
      <c r="M80" s="3"/>
      <c r="N80" s="3"/>
      <c r="O80" s="3"/>
      <c r="P80" s="1"/>
      <c r="Q80" s="1"/>
    </row>
    <row r="81" spans="1:17" ht="14.4">
      <c r="A81" s="3"/>
      <c r="B81" s="12"/>
      <c r="C81" s="3"/>
      <c r="D81" s="3"/>
      <c r="E81" s="3"/>
      <c r="F81" s="13"/>
      <c r="G81" s="13"/>
      <c r="H81" s="13">
        <f>IFERROR(SUMIFS(Emission_Factors!$E$7:$E$80,Emission_Factors!$A$7:$A$80,"Scope 2",Emission_Factors!$C$7:$C$80,$E81,Emission_Factors!$D$7:$D$80,"kWh"),0)</f>
        <v>0</v>
      </c>
      <c r="I81" s="13">
        <f>IFERROR(SUMIFS(Emission_Factors!$E$7:$E$80,Emission_Factors!$A$7:$A$80,"Scope 2",Emission_Factors!$C$7:$C$80,"Renewable electricity instrument",Emission_Factors!$D$7:$D$80,"kWh"),0)</f>
        <v>0</v>
      </c>
      <c r="J81" s="13">
        <f t="shared" si="4"/>
        <v>0</v>
      </c>
      <c r="K81" s="13">
        <f t="shared" si="5"/>
        <v>0</v>
      </c>
      <c r="L81" s="3"/>
      <c r="M81" s="3"/>
      <c r="N81" s="3"/>
      <c r="O81" s="3"/>
      <c r="P81" s="1"/>
      <c r="Q81" s="1"/>
    </row>
    <row r="82" spans="1:17" ht="14.4">
      <c r="A82" s="3"/>
      <c r="B82" s="12"/>
      <c r="C82" s="3"/>
      <c r="D82" s="3"/>
      <c r="E82" s="3"/>
      <c r="F82" s="13"/>
      <c r="G82" s="13"/>
      <c r="H82" s="13">
        <f>IFERROR(SUMIFS(Emission_Factors!$E$7:$E$80,Emission_Factors!$A$7:$A$80,"Scope 2",Emission_Factors!$C$7:$C$80,$E82,Emission_Factors!$D$7:$D$80,"kWh"),0)</f>
        <v>0</v>
      </c>
      <c r="I82" s="13">
        <f>IFERROR(SUMIFS(Emission_Factors!$E$7:$E$80,Emission_Factors!$A$7:$A$80,"Scope 2",Emission_Factors!$C$7:$C$80,"Renewable electricity instrument",Emission_Factors!$D$7:$D$80,"kWh"),0)</f>
        <v>0</v>
      </c>
      <c r="J82" s="13">
        <f t="shared" si="4"/>
        <v>0</v>
      </c>
      <c r="K82" s="13">
        <f t="shared" si="5"/>
        <v>0</v>
      </c>
      <c r="L82" s="3"/>
      <c r="M82" s="3"/>
      <c r="N82" s="3"/>
      <c r="O82" s="3"/>
      <c r="P82" s="1"/>
      <c r="Q82" s="1"/>
    </row>
    <row r="83" spans="1:17" ht="14.4">
      <c r="A83" s="3"/>
      <c r="B83" s="12"/>
      <c r="C83" s="3"/>
      <c r="D83" s="3"/>
      <c r="E83" s="3"/>
      <c r="F83" s="13"/>
      <c r="G83" s="13"/>
      <c r="H83" s="13">
        <f>IFERROR(SUMIFS(Emission_Factors!$E$7:$E$80,Emission_Factors!$A$7:$A$80,"Scope 2",Emission_Factors!$C$7:$C$80,$E83,Emission_Factors!$D$7:$D$80,"kWh"),0)</f>
        <v>0</v>
      </c>
      <c r="I83" s="13">
        <f>IFERROR(SUMIFS(Emission_Factors!$E$7:$E$80,Emission_Factors!$A$7:$A$80,"Scope 2",Emission_Factors!$C$7:$C$80,"Renewable electricity instrument",Emission_Factors!$D$7:$D$80,"kWh"),0)</f>
        <v>0</v>
      </c>
      <c r="J83" s="13">
        <f t="shared" si="4"/>
        <v>0</v>
      </c>
      <c r="K83" s="13">
        <f t="shared" si="5"/>
        <v>0</v>
      </c>
      <c r="L83" s="3"/>
      <c r="M83" s="3"/>
      <c r="N83" s="3"/>
      <c r="O83" s="3"/>
      <c r="P83" s="1"/>
      <c r="Q83" s="1"/>
    </row>
    <row r="84" spans="1:17" ht="14.4">
      <c r="A84" s="3"/>
      <c r="B84" s="12"/>
      <c r="C84" s="3"/>
      <c r="D84" s="3"/>
      <c r="E84" s="3"/>
      <c r="F84" s="13"/>
      <c r="G84" s="13"/>
      <c r="H84" s="13">
        <f>IFERROR(SUMIFS(Emission_Factors!$E$7:$E$80,Emission_Factors!$A$7:$A$80,"Scope 2",Emission_Factors!$C$7:$C$80,$E84,Emission_Factors!$D$7:$D$80,"kWh"),0)</f>
        <v>0</v>
      </c>
      <c r="I84" s="13">
        <f>IFERROR(SUMIFS(Emission_Factors!$E$7:$E$80,Emission_Factors!$A$7:$A$80,"Scope 2",Emission_Factors!$C$7:$C$80,"Renewable electricity instrument",Emission_Factors!$D$7:$D$80,"kWh"),0)</f>
        <v>0</v>
      </c>
      <c r="J84" s="13">
        <f t="shared" si="4"/>
        <v>0</v>
      </c>
      <c r="K84" s="13">
        <f t="shared" si="5"/>
        <v>0</v>
      </c>
      <c r="L84" s="3"/>
      <c r="M84" s="3"/>
      <c r="N84" s="3"/>
      <c r="O84" s="3"/>
      <c r="P84" s="1"/>
      <c r="Q84" s="1"/>
    </row>
    <row r="85" spans="1:17" ht="14.4">
      <c r="A85" s="3"/>
      <c r="B85" s="12"/>
      <c r="C85" s="3"/>
      <c r="D85" s="3"/>
      <c r="E85" s="3"/>
      <c r="F85" s="13"/>
      <c r="G85" s="13"/>
      <c r="H85" s="13">
        <f>IFERROR(SUMIFS(Emission_Factors!$E$7:$E$80,Emission_Factors!$A$7:$A$80,"Scope 2",Emission_Factors!$C$7:$C$80,$E85,Emission_Factors!$D$7:$D$80,"kWh"),0)</f>
        <v>0</v>
      </c>
      <c r="I85" s="13">
        <f>IFERROR(SUMIFS(Emission_Factors!$E$7:$E$80,Emission_Factors!$A$7:$A$80,"Scope 2",Emission_Factors!$C$7:$C$80,"Renewable electricity instrument",Emission_Factors!$D$7:$D$80,"kWh"),0)</f>
        <v>0</v>
      </c>
      <c r="J85" s="13">
        <f t="shared" si="4"/>
        <v>0</v>
      </c>
      <c r="K85" s="13">
        <f t="shared" si="5"/>
        <v>0</v>
      </c>
      <c r="L85" s="3"/>
      <c r="M85" s="3"/>
      <c r="N85" s="3"/>
      <c r="O85" s="3"/>
      <c r="P85" s="1"/>
      <c r="Q85" s="1"/>
    </row>
    <row r="86" spans="1:17" ht="14.4">
      <c r="A86" s="3"/>
      <c r="B86" s="12"/>
      <c r="C86" s="3"/>
      <c r="D86" s="3"/>
      <c r="E86" s="3"/>
      <c r="F86" s="13"/>
      <c r="G86" s="13"/>
      <c r="H86" s="13">
        <f>IFERROR(SUMIFS(Emission_Factors!$E$7:$E$80,Emission_Factors!$A$7:$A$80,"Scope 2",Emission_Factors!$C$7:$C$80,$E86,Emission_Factors!$D$7:$D$80,"kWh"),0)</f>
        <v>0</v>
      </c>
      <c r="I86" s="13">
        <f>IFERROR(SUMIFS(Emission_Factors!$E$7:$E$80,Emission_Factors!$A$7:$A$80,"Scope 2",Emission_Factors!$C$7:$C$80,"Renewable electricity instrument",Emission_Factors!$D$7:$D$80,"kWh"),0)</f>
        <v>0</v>
      </c>
      <c r="J86" s="13">
        <f t="shared" si="4"/>
        <v>0</v>
      </c>
      <c r="K86" s="13">
        <f t="shared" si="5"/>
        <v>0</v>
      </c>
      <c r="L86" s="3"/>
      <c r="M86" s="3"/>
      <c r="N86" s="3"/>
      <c r="O86" s="3"/>
      <c r="P86" s="1"/>
      <c r="Q86" s="1"/>
    </row>
    <row r="87" spans="1:17" ht="14.4">
      <c r="A87" s="3"/>
      <c r="B87" s="12"/>
      <c r="C87" s="3"/>
      <c r="D87" s="3"/>
      <c r="E87" s="3"/>
      <c r="F87" s="13"/>
      <c r="G87" s="13"/>
      <c r="H87" s="13">
        <f>IFERROR(SUMIFS(Emission_Factors!$E$7:$E$80,Emission_Factors!$A$7:$A$80,"Scope 2",Emission_Factors!$C$7:$C$80,$E87,Emission_Factors!$D$7:$D$80,"kWh"),0)</f>
        <v>0</v>
      </c>
      <c r="I87" s="13">
        <f>IFERROR(SUMIFS(Emission_Factors!$E$7:$E$80,Emission_Factors!$A$7:$A$80,"Scope 2",Emission_Factors!$C$7:$C$80,"Renewable electricity instrument",Emission_Factors!$D$7:$D$80,"kWh"),0)</f>
        <v>0</v>
      </c>
      <c r="J87" s="13">
        <f t="shared" si="4"/>
        <v>0</v>
      </c>
      <c r="K87" s="13">
        <f t="shared" si="5"/>
        <v>0</v>
      </c>
      <c r="L87" s="3"/>
      <c r="M87" s="3"/>
      <c r="N87" s="3"/>
      <c r="O87" s="3"/>
      <c r="P87" s="1"/>
      <c r="Q87" s="1"/>
    </row>
    <row r="88" spans="1:17" ht="14.4">
      <c r="A88" s="3"/>
      <c r="B88" s="12"/>
      <c r="C88" s="3"/>
      <c r="D88" s="3"/>
      <c r="E88" s="3"/>
      <c r="F88" s="13"/>
      <c r="G88" s="13"/>
      <c r="H88" s="13">
        <f>IFERROR(SUMIFS(Emission_Factors!$E$7:$E$80,Emission_Factors!$A$7:$A$80,"Scope 2",Emission_Factors!$C$7:$C$80,$E88,Emission_Factors!$D$7:$D$80,"kWh"),0)</f>
        <v>0</v>
      </c>
      <c r="I88" s="13">
        <f>IFERROR(SUMIFS(Emission_Factors!$E$7:$E$80,Emission_Factors!$A$7:$A$80,"Scope 2",Emission_Factors!$C$7:$C$80,"Renewable electricity instrument",Emission_Factors!$D$7:$D$80,"kWh"),0)</f>
        <v>0</v>
      </c>
      <c r="J88" s="13">
        <f t="shared" si="4"/>
        <v>0</v>
      </c>
      <c r="K88" s="13">
        <f t="shared" si="5"/>
        <v>0</v>
      </c>
      <c r="L88" s="3"/>
      <c r="M88" s="3"/>
      <c r="N88" s="3"/>
      <c r="O88" s="3"/>
      <c r="P88" s="1"/>
      <c r="Q88" s="1"/>
    </row>
    <row r="89" spans="1:17" ht="14.4">
      <c r="A89" s="3"/>
      <c r="B89" s="12"/>
      <c r="C89" s="3"/>
      <c r="D89" s="3"/>
      <c r="E89" s="3"/>
      <c r="F89" s="13"/>
      <c r="G89" s="13"/>
      <c r="H89" s="13">
        <f>IFERROR(SUMIFS(Emission_Factors!$E$7:$E$80,Emission_Factors!$A$7:$A$80,"Scope 2",Emission_Factors!$C$7:$C$80,$E89,Emission_Factors!$D$7:$D$80,"kWh"),0)</f>
        <v>0</v>
      </c>
      <c r="I89" s="13">
        <f>IFERROR(SUMIFS(Emission_Factors!$E$7:$E$80,Emission_Factors!$A$7:$A$80,"Scope 2",Emission_Factors!$C$7:$C$80,"Renewable electricity instrument",Emission_Factors!$D$7:$D$80,"kWh"),0)</f>
        <v>0</v>
      </c>
      <c r="J89" s="13">
        <f t="shared" si="4"/>
        <v>0</v>
      </c>
      <c r="K89" s="13">
        <f t="shared" si="5"/>
        <v>0</v>
      </c>
      <c r="L89" s="3"/>
      <c r="M89" s="3"/>
      <c r="N89" s="3"/>
      <c r="O89" s="3"/>
      <c r="P89" s="1"/>
      <c r="Q89" s="1"/>
    </row>
    <row r="90" spans="1:17" ht="14.4">
      <c r="A90" s="3"/>
      <c r="B90" s="12"/>
      <c r="C90" s="3"/>
      <c r="D90" s="3"/>
      <c r="E90" s="3"/>
      <c r="F90" s="13"/>
      <c r="G90" s="13"/>
      <c r="H90" s="13">
        <f>IFERROR(SUMIFS(Emission_Factors!$E$7:$E$80,Emission_Factors!$A$7:$A$80,"Scope 2",Emission_Factors!$C$7:$C$80,$E90,Emission_Factors!$D$7:$D$80,"kWh"),0)</f>
        <v>0</v>
      </c>
      <c r="I90" s="13">
        <f>IFERROR(SUMIFS(Emission_Factors!$E$7:$E$80,Emission_Factors!$A$7:$A$80,"Scope 2",Emission_Factors!$C$7:$C$80,"Renewable electricity instrument",Emission_Factors!$D$7:$D$80,"kWh"),0)</f>
        <v>0</v>
      </c>
      <c r="J90" s="13">
        <f t="shared" si="4"/>
        <v>0</v>
      </c>
      <c r="K90" s="13">
        <f t="shared" si="5"/>
        <v>0</v>
      </c>
      <c r="L90" s="3"/>
      <c r="M90" s="3"/>
      <c r="N90" s="3"/>
      <c r="O90" s="3"/>
      <c r="P90" s="1"/>
      <c r="Q90" s="1"/>
    </row>
    <row r="91" spans="1:17" ht="14.4">
      <c r="A91" s="3"/>
      <c r="B91" s="12"/>
      <c r="C91" s="3"/>
      <c r="D91" s="3"/>
      <c r="E91" s="3"/>
      <c r="F91" s="13"/>
      <c r="G91" s="13"/>
      <c r="H91" s="13">
        <f>IFERROR(SUMIFS(Emission_Factors!$E$7:$E$80,Emission_Factors!$A$7:$A$80,"Scope 2",Emission_Factors!$C$7:$C$80,$E91,Emission_Factors!$D$7:$D$80,"kWh"),0)</f>
        <v>0</v>
      </c>
      <c r="I91" s="13">
        <f>IFERROR(SUMIFS(Emission_Factors!$E$7:$E$80,Emission_Factors!$A$7:$A$80,"Scope 2",Emission_Factors!$C$7:$C$80,"Renewable electricity instrument",Emission_Factors!$D$7:$D$80,"kWh"),0)</f>
        <v>0</v>
      </c>
      <c r="J91" s="13">
        <f t="shared" si="4"/>
        <v>0</v>
      </c>
      <c r="K91" s="13">
        <f t="shared" si="5"/>
        <v>0</v>
      </c>
      <c r="L91" s="3"/>
      <c r="M91" s="3"/>
      <c r="N91" s="3"/>
      <c r="O91" s="3"/>
      <c r="P91" s="1"/>
      <c r="Q91" s="1"/>
    </row>
    <row r="92" spans="1:17" ht="14.4">
      <c r="A92" s="3"/>
      <c r="B92" s="12"/>
      <c r="C92" s="3"/>
      <c r="D92" s="3"/>
      <c r="E92" s="3"/>
      <c r="F92" s="13"/>
      <c r="G92" s="13"/>
      <c r="H92" s="13">
        <f>IFERROR(SUMIFS(Emission_Factors!$E$7:$E$80,Emission_Factors!$A$7:$A$80,"Scope 2",Emission_Factors!$C$7:$C$80,$E92,Emission_Factors!$D$7:$D$80,"kWh"),0)</f>
        <v>0</v>
      </c>
      <c r="I92" s="13">
        <f>IFERROR(SUMIFS(Emission_Factors!$E$7:$E$80,Emission_Factors!$A$7:$A$80,"Scope 2",Emission_Factors!$C$7:$C$80,"Renewable electricity instrument",Emission_Factors!$D$7:$D$80,"kWh"),0)</f>
        <v>0</v>
      </c>
      <c r="J92" s="13">
        <f t="shared" si="4"/>
        <v>0</v>
      </c>
      <c r="K92" s="13">
        <f t="shared" si="5"/>
        <v>0</v>
      </c>
      <c r="L92" s="3"/>
      <c r="M92" s="3"/>
      <c r="N92" s="3"/>
      <c r="O92" s="3"/>
      <c r="P92" s="1"/>
      <c r="Q92" s="1"/>
    </row>
    <row r="93" spans="1:17" ht="14.4">
      <c r="A93" s="3"/>
      <c r="B93" s="12"/>
      <c r="C93" s="3"/>
      <c r="D93" s="3"/>
      <c r="E93" s="3"/>
      <c r="F93" s="13"/>
      <c r="G93" s="13"/>
      <c r="H93" s="13">
        <f>IFERROR(SUMIFS(Emission_Factors!$E$7:$E$80,Emission_Factors!$A$7:$A$80,"Scope 2",Emission_Factors!$C$7:$C$80,$E93,Emission_Factors!$D$7:$D$80,"kWh"),0)</f>
        <v>0</v>
      </c>
      <c r="I93" s="13">
        <f>IFERROR(SUMIFS(Emission_Factors!$E$7:$E$80,Emission_Factors!$A$7:$A$80,"Scope 2",Emission_Factors!$C$7:$C$80,"Renewable electricity instrument",Emission_Factors!$D$7:$D$80,"kWh"),0)</f>
        <v>0</v>
      </c>
      <c r="J93" s="13">
        <f t="shared" si="4"/>
        <v>0</v>
      </c>
      <c r="K93" s="13">
        <f t="shared" si="5"/>
        <v>0</v>
      </c>
      <c r="L93" s="3"/>
      <c r="M93" s="3"/>
      <c r="N93" s="3"/>
      <c r="O93" s="3"/>
      <c r="P93" s="1"/>
      <c r="Q93" s="1"/>
    </row>
    <row r="94" spans="1:17" ht="14.4">
      <c r="A94" s="3"/>
      <c r="B94" s="12"/>
      <c r="C94" s="3"/>
      <c r="D94" s="3"/>
      <c r="E94" s="3"/>
      <c r="F94" s="13"/>
      <c r="G94" s="13"/>
      <c r="H94" s="13">
        <f>IFERROR(SUMIFS(Emission_Factors!$E$7:$E$80,Emission_Factors!$A$7:$A$80,"Scope 2",Emission_Factors!$C$7:$C$80,$E94,Emission_Factors!$D$7:$D$80,"kWh"),0)</f>
        <v>0</v>
      </c>
      <c r="I94" s="13">
        <f>IFERROR(SUMIFS(Emission_Factors!$E$7:$E$80,Emission_Factors!$A$7:$A$80,"Scope 2",Emission_Factors!$C$7:$C$80,"Renewable electricity instrument",Emission_Factors!$D$7:$D$80,"kWh"),0)</f>
        <v>0</v>
      </c>
      <c r="J94" s="13">
        <f t="shared" si="4"/>
        <v>0</v>
      </c>
      <c r="K94" s="13">
        <f t="shared" si="5"/>
        <v>0</v>
      </c>
      <c r="L94" s="3"/>
      <c r="M94" s="3"/>
      <c r="N94" s="3"/>
      <c r="O94" s="3"/>
      <c r="P94" s="1"/>
      <c r="Q94" s="1"/>
    </row>
    <row r="95" spans="1:17" ht="14.4">
      <c r="A95" s="3"/>
      <c r="B95" s="12"/>
      <c r="C95" s="3"/>
      <c r="D95" s="3"/>
      <c r="E95" s="3"/>
      <c r="F95" s="13"/>
      <c r="G95" s="13"/>
      <c r="H95" s="13">
        <f>IFERROR(SUMIFS(Emission_Factors!$E$7:$E$80,Emission_Factors!$A$7:$A$80,"Scope 2",Emission_Factors!$C$7:$C$80,$E95,Emission_Factors!$D$7:$D$80,"kWh"),0)</f>
        <v>0</v>
      </c>
      <c r="I95" s="13">
        <f>IFERROR(SUMIFS(Emission_Factors!$E$7:$E$80,Emission_Factors!$A$7:$A$80,"Scope 2",Emission_Factors!$C$7:$C$80,"Renewable electricity instrument",Emission_Factors!$D$7:$D$80,"kWh"),0)</f>
        <v>0</v>
      </c>
      <c r="J95" s="13">
        <f t="shared" si="4"/>
        <v>0</v>
      </c>
      <c r="K95" s="13">
        <f t="shared" si="5"/>
        <v>0</v>
      </c>
      <c r="L95" s="3"/>
      <c r="M95" s="3"/>
      <c r="N95" s="3"/>
      <c r="O95" s="3"/>
      <c r="P95" s="1"/>
      <c r="Q95" s="1"/>
    </row>
    <row r="96" spans="1:17" ht="14.4">
      <c r="A96" s="3"/>
      <c r="B96" s="12"/>
      <c r="C96" s="3"/>
      <c r="D96" s="3"/>
      <c r="E96" s="3"/>
      <c r="F96" s="13"/>
      <c r="G96" s="13"/>
      <c r="H96" s="13">
        <f>IFERROR(SUMIFS(Emission_Factors!$E$7:$E$80,Emission_Factors!$A$7:$A$80,"Scope 2",Emission_Factors!$C$7:$C$80,$E96,Emission_Factors!$D$7:$D$80,"kWh"),0)</f>
        <v>0</v>
      </c>
      <c r="I96" s="13">
        <f>IFERROR(SUMIFS(Emission_Factors!$E$7:$E$80,Emission_Factors!$A$7:$A$80,"Scope 2",Emission_Factors!$C$7:$C$80,"Renewable electricity instrument",Emission_Factors!$D$7:$D$80,"kWh"),0)</f>
        <v>0</v>
      </c>
      <c r="J96" s="13">
        <f t="shared" si="4"/>
        <v>0</v>
      </c>
      <c r="K96" s="13">
        <f t="shared" si="5"/>
        <v>0</v>
      </c>
      <c r="L96" s="3"/>
      <c r="M96" s="3"/>
      <c r="N96" s="3"/>
      <c r="O96" s="3"/>
      <c r="P96" s="1"/>
      <c r="Q96" s="1"/>
    </row>
    <row r="97" spans="1:17" ht="14.4">
      <c r="A97" s="3"/>
      <c r="B97" s="12"/>
      <c r="C97" s="3"/>
      <c r="D97" s="3"/>
      <c r="E97" s="3"/>
      <c r="F97" s="13"/>
      <c r="G97" s="13"/>
      <c r="H97" s="13">
        <f>IFERROR(SUMIFS(Emission_Factors!$E$7:$E$80,Emission_Factors!$A$7:$A$80,"Scope 2",Emission_Factors!$C$7:$C$80,$E97,Emission_Factors!$D$7:$D$80,"kWh"),0)</f>
        <v>0</v>
      </c>
      <c r="I97" s="13">
        <f>IFERROR(SUMIFS(Emission_Factors!$E$7:$E$80,Emission_Factors!$A$7:$A$80,"Scope 2",Emission_Factors!$C$7:$C$80,"Renewable electricity instrument",Emission_Factors!$D$7:$D$80,"kWh"),0)</f>
        <v>0</v>
      </c>
      <c r="J97" s="13">
        <f t="shared" si="4"/>
        <v>0</v>
      </c>
      <c r="K97" s="13">
        <f t="shared" si="5"/>
        <v>0</v>
      </c>
      <c r="L97" s="3"/>
      <c r="M97" s="3"/>
      <c r="N97" s="3"/>
      <c r="O97" s="3"/>
      <c r="P97" s="1"/>
      <c r="Q97" s="1"/>
    </row>
    <row r="98" spans="1:17" ht="14.4">
      <c r="A98" s="3"/>
      <c r="B98" s="12"/>
      <c r="C98" s="3"/>
      <c r="D98" s="3"/>
      <c r="E98" s="3"/>
      <c r="F98" s="13"/>
      <c r="G98" s="13"/>
      <c r="H98" s="13">
        <f>IFERROR(SUMIFS(Emission_Factors!$E$7:$E$80,Emission_Factors!$A$7:$A$80,"Scope 2",Emission_Factors!$C$7:$C$80,$E98,Emission_Factors!$D$7:$D$80,"kWh"),0)</f>
        <v>0</v>
      </c>
      <c r="I98" s="13">
        <f>IFERROR(SUMIFS(Emission_Factors!$E$7:$E$80,Emission_Factors!$A$7:$A$80,"Scope 2",Emission_Factors!$C$7:$C$80,"Renewable electricity instrument",Emission_Factors!$D$7:$D$80,"kWh"),0)</f>
        <v>0</v>
      </c>
      <c r="J98" s="13">
        <f t="shared" si="4"/>
        <v>0</v>
      </c>
      <c r="K98" s="13">
        <f t="shared" si="5"/>
        <v>0</v>
      </c>
      <c r="L98" s="3"/>
      <c r="M98" s="3"/>
      <c r="N98" s="3"/>
      <c r="O98" s="3"/>
      <c r="P98" s="1"/>
      <c r="Q98" s="1"/>
    </row>
    <row r="99" spans="1:17" ht="14.4">
      <c r="A99" s="3"/>
      <c r="B99" s="12"/>
      <c r="C99" s="3"/>
      <c r="D99" s="3"/>
      <c r="E99" s="3"/>
      <c r="F99" s="13"/>
      <c r="G99" s="13"/>
      <c r="H99" s="13">
        <f>IFERROR(SUMIFS(Emission_Factors!$E$7:$E$80,Emission_Factors!$A$7:$A$80,"Scope 2",Emission_Factors!$C$7:$C$80,$E99,Emission_Factors!$D$7:$D$80,"kWh"),0)</f>
        <v>0</v>
      </c>
      <c r="I99" s="13">
        <f>IFERROR(SUMIFS(Emission_Factors!$E$7:$E$80,Emission_Factors!$A$7:$A$80,"Scope 2",Emission_Factors!$C$7:$C$80,"Renewable electricity instrument",Emission_Factors!$D$7:$D$80,"kWh"),0)</f>
        <v>0</v>
      </c>
      <c r="J99" s="13">
        <f t="shared" si="4"/>
        <v>0</v>
      </c>
      <c r="K99" s="13">
        <f t="shared" si="5"/>
        <v>0</v>
      </c>
      <c r="L99" s="3"/>
      <c r="M99" s="3"/>
      <c r="N99" s="3"/>
      <c r="O99" s="3"/>
      <c r="P99" s="1"/>
      <c r="Q99" s="1"/>
    </row>
    <row r="100" spans="1:17" ht="14.4">
      <c r="A100" s="3"/>
      <c r="B100" s="12"/>
      <c r="C100" s="3"/>
      <c r="D100" s="3"/>
      <c r="E100" s="3"/>
      <c r="F100" s="13"/>
      <c r="G100" s="13"/>
      <c r="H100" s="13">
        <f>IFERROR(SUMIFS(Emission_Factors!$E$7:$E$80,Emission_Factors!$A$7:$A$80,"Scope 2",Emission_Factors!$C$7:$C$80,$E100,Emission_Factors!$D$7:$D$80,"kWh"),0)</f>
        <v>0</v>
      </c>
      <c r="I100" s="13">
        <f>IFERROR(SUMIFS(Emission_Factors!$E$7:$E$80,Emission_Factors!$A$7:$A$80,"Scope 2",Emission_Factors!$C$7:$C$80,"Renewable electricity instrument",Emission_Factors!$D$7:$D$80,"kWh"),0)</f>
        <v>0</v>
      </c>
      <c r="J100" s="13">
        <f t="shared" si="4"/>
        <v>0</v>
      </c>
      <c r="K100" s="13">
        <f t="shared" si="5"/>
        <v>0</v>
      </c>
      <c r="L100" s="3"/>
      <c r="M100" s="3"/>
      <c r="N100" s="3"/>
      <c r="O100" s="3"/>
      <c r="P100" s="1"/>
      <c r="Q100" s="1"/>
    </row>
    <row r="101" spans="1:17" ht="14.4">
      <c r="A101" s="3"/>
      <c r="B101" s="12"/>
      <c r="C101" s="3"/>
      <c r="D101" s="3"/>
      <c r="E101" s="3"/>
      <c r="F101" s="13"/>
      <c r="G101" s="13"/>
      <c r="H101" s="13">
        <f>IFERROR(SUMIFS(Emission_Factors!$E$7:$E$80,Emission_Factors!$A$7:$A$80,"Scope 2",Emission_Factors!$C$7:$C$80,$E101,Emission_Factors!$D$7:$D$80,"kWh"),0)</f>
        <v>0</v>
      </c>
      <c r="I101" s="13">
        <f>IFERROR(SUMIFS(Emission_Factors!$E$7:$E$80,Emission_Factors!$A$7:$A$80,"Scope 2",Emission_Factors!$C$7:$C$80,"Renewable electricity instrument",Emission_Factors!$D$7:$D$80,"kWh"),0)</f>
        <v>0</v>
      </c>
      <c r="J101" s="13">
        <f t="shared" si="4"/>
        <v>0</v>
      </c>
      <c r="K101" s="13">
        <f t="shared" si="5"/>
        <v>0</v>
      </c>
      <c r="L101" s="3"/>
      <c r="M101" s="3"/>
      <c r="N101" s="3"/>
      <c r="O101" s="3"/>
      <c r="P101" s="1"/>
      <c r="Q101" s="1"/>
    </row>
    <row r="102" spans="1:17" ht="14.4">
      <c r="A102" s="3"/>
      <c r="B102" s="12"/>
      <c r="C102" s="3"/>
      <c r="D102" s="3"/>
      <c r="E102" s="3"/>
      <c r="F102" s="13"/>
      <c r="G102" s="13"/>
      <c r="H102" s="13">
        <f>IFERROR(SUMIFS(Emission_Factors!$E$7:$E$80,Emission_Factors!$A$7:$A$80,"Scope 2",Emission_Factors!$C$7:$C$80,$E102,Emission_Factors!$D$7:$D$80,"kWh"),0)</f>
        <v>0</v>
      </c>
      <c r="I102" s="13">
        <f>IFERROR(SUMIFS(Emission_Factors!$E$7:$E$80,Emission_Factors!$A$7:$A$80,"Scope 2",Emission_Factors!$C$7:$C$80,"Renewable electricity instrument",Emission_Factors!$D$7:$D$80,"kWh"),0)</f>
        <v>0</v>
      </c>
      <c r="J102" s="13">
        <f t="shared" si="4"/>
        <v>0</v>
      </c>
      <c r="K102" s="13">
        <f t="shared" si="5"/>
        <v>0</v>
      </c>
      <c r="L102" s="3"/>
      <c r="M102" s="3"/>
      <c r="N102" s="3"/>
      <c r="O102" s="3"/>
      <c r="P102" s="1"/>
      <c r="Q102" s="1"/>
    </row>
    <row r="103" spans="1:17" ht="14.4">
      <c r="A103" s="3"/>
      <c r="B103" s="12"/>
      <c r="C103" s="3"/>
      <c r="D103" s="3"/>
      <c r="E103" s="3"/>
      <c r="F103" s="13"/>
      <c r="G103" s="13"/>
      <c r="H103" s="13">
        <f>IFERROR(SUMIFS(Emission_Factors!$E$7:$E$80,Emission_Factors!$A$7:$A$80,"Scope 2",Emission_Factors!$C$7:$C$80,$E103,Emission_Factors!$D$7:$D$80,"kWh"),0)</f>
        <v>0</v>
      </c>
      <c r="I103" s="13">
        <f>IFERROR(SUMIFS(Emission_Factors!$E$7:$E$80,Emission_Factors!$A$7:$A$80,"Scope 2",Emission_Factors!$C$7:$C$80,"Renewable electricity instrument",Emission_Factors!$D$7:$D$80,"kWh"),0)</f>
        <v>0</v>
      </c>
      <c r="J103" s="13">
        <f t="shared" ref="J103:J134" si="6">IF($A103="Yes",$F103*$H103/1000,0)</f>
        <v>0</v>
      </c>
      <c r="K103" s="13">
        <f t="shared" ref="K103:K134" si="7">IF($A103="Yes",(($F103-MIN($F103,$G103))*$H103+MIN($F103,$G103)*$I103)/1000,0)</f>
        <v>0</v>
      </c>
      <c r="L103" s="3"/>
      <c r="M103" s="3"/>
      <c r="N103" s="3"/>
      <c r="O103" s="3"/>
      <c r="P103" s="1"/>
      <c r="Q103" s="1"/>
    </row>
    <row r="104" spans="1:17" ht="14.4">
      <c r="A104" s="3"/>
      <c r="B104" s="12"/>
      <c r="C104" s="3"/>
      <c r="D104" s="3"/>
      <c r="E104" s="3"/>
      <c r="F104" s="13"/>
      <c r="G104" s="13"/>
      <c r="H104" s="13">
        <f>IFERROR(SUMIFS(Emission_Factors!$E$7:$E$80,Emission_Factors!$A$7:$A$80,"Scope 2",Emission_Factors!$C$7:$C$80,$E104,Emission_Factors!$D$7:$D$80,"kWh"),0)</f>
        <v>0</v>
      </c>
      <c r="I104" s="13">
        <f>IFERROR(SUMIFS(Emission_Factors!$E$7:$E$80,Emission_Factors!$A$7:$A$80,"Scope 2",Emission_Factors!$C$7:$C$80,"Renewable electricity instrument",Emission_Factors!$D$7:$D$80,"kWh"),0)</f>
        <v>0</v>
      </c>
      <c r="J104" s="13">
        <f t="shared" si="6"/>
        <v>0</v>
      </c>
      <c r="K104" s="13">
        <f t="shared" si="7"/>
        <v>0</v>
      </c>
      <c r="L104" s="3"/>
      <c r="M104" s="3"/>
      <c r="N104" s="3"/>
      <c r="O104" s="3"/>
      <c r="P104" s="1"/>
      <c r="Q104" s="1"/>
    </row>
    <row r="105" spans="1:17" ht="14.4">
      <c r="A105" s="3"/>
      <c r="B105" s="12"/>
      <c r="C105" s="3"/>
      <c r="D105" s="3"/>
      <c r="E105" s="3"/>
      <c r="F105" s="13"/>
      <c r="G105" s="13"/>
      <c r="H105" s="13">
        <f>IFERROR(SUMIFS(Emission_Factors!$E$7:$E$80,Emission_Factors!$A$7:$A$80,"Scope 2",Emission_Factors!$C$7:$C$80,$E105,Emission_Factors!$D$7:$D$80,"kWh"),0)</f>
        <v>0</v>
      </c>
      <c r="I105" s="13">
        <f>IFERROR(SUMIFS(Emission_Factors!$E$7:$E$80,Emission_Factors!$A$7:$A$80,"Scope 2",Emission_Factors!$C$7:$C$80,"Renewable electricity instrument",Emission_Factors!$D$7:$D$80,"kWh"),0)</f>
        <v>0</v>
      </c>
      <c r="J105" s="13">
        <f t="shared" si="6"/>
        <v>0</v>
      </c>
      <c r="K105" s="13">
        <f t="shared" si="7"/>
        <v>0</v>
      </c>
      <c r="L105" s="3"/>
      <c r="M105" s="3"/>
      <c r="N105" s="3"/>
      <c r="O105" s="3"/>
      <c r="P105" s="1"/>
      <c r="Q105" s="1"/>
    </row>
    <row r="106" spans="1:17" ht="14.4">
      <c r="A106" s="3"/>
      <c r="B106" s="12"/>
      <c r="C106" s="3"/>
      <c r="D106" s="3"/>
      <c r="E106" s="3"/>
      <c r="F106" s="13"/>
      <c r="G106" s="13"/>
      <c r="H106" s="13">
        <f>IFERROR(SUMIFS(Emission_Factors!$E$7:$E$80,Emission_Factors!$A$7:$A$80,"Scope 2",Emission_Factors!$C$7:$C$80,$E106,Emission_Factors!$D$7:$D$80,"kWh"),0)</f>
        <v>0</v>
      </c>
      <c r="I106" s="13">
        <f>IFERROR(SUMIFS(Emission_Factors!$E$7:$E$80,Emission_Factors!$A$7:$A$80,"Scope 2",Emission_Factors!$C$7:$C$80,"Renewable electricity instrument",Emission_Factors!$D$7:$D$80,"kWh"),0)</f>
        <v>0</v>
      </c>
      <c r="J106" s="13">
        <f t="shared" si="6"/>
        <v>0</v>
      </c>
      <c r="K106" s="13">
        <f t="shared" si="7"/>
        <v>0</v>
      </c>
      <c r="L106" s="3"/>
      <c r="M106" s="3"/>
      <c r="N106" s="3"/>
      <c r="O106" s="3"/>
      <c r="P106" s="1"/>
      <c r="Q106" s="1"/>
    </row>
    <row r="107" spans="1:17" ht="14.4">
      <c r="A107" s="3"/>
      <c r="B107" s="12"/>
      <c r="C107" s="3"/>
      <c r="D107" s="3"/>
      <c r="E107" s="3"/>
      <c r="F107" s="13"/>
      <c r="G107" s="13"/>
      <c r="H107" s="13">
        <f>IFERROR(SUMIFS(Emission_Factors!$E$7:$E$80,Emission_Factors!$A$7:$A$80,"Scope 2",Emission_Factors!$C$7:$C$80,$E107,Emission_Factors!$D$7:$D$80,"kWh"),0)</f>
        <v>0</v>
      </c>
      <c r="I107" s="13">
        <f>IFERROR(SUMIFS(Emission_Factors!$E$7:$E$80,Emission_Factors!$A$7:$A$80,"Scope 2",Emission_Factors!$C$7:$C$80,"Renewable electricity instrument",Emission_Factors!$D$7:$D$80,"kWh"),0)</f>
        <v>0</v>
      </c>
      <c r="J107" s="13">
        <f t="shared" si="6"/>
        <v>0</v>
      </c>
      <c r="K107" s="13">
        <f t="shared" si="7"/>
        <v>0</v>
      </c>
      <c r="L107" s="3"/>
      <c r="M107" s="3"/>
      <c r="N107" s="3"/>
      <c r="O107" s="3"/>
      <c r="P107" s="1"/>
      <c r="Q107" s="1"/>
    </row>
    <row r="108" spans="1:17" ht="14.4">
      <c r="A108" s="3"/>
      <c r="B108" s="12"/>
      <c r="C108" s="3"/>
      <c r="D108" s="3"/>
      <c r="E108" s="3"/>
      <c r="F108" s="13"/>
      <c r="G108" s="13"/>
      <c r="H108" s="13">
        <f>IFERROR(SUMIFS(Emission_Factors!$E$7:$E$80,Emission_Factors!$A$7:$A$80,"Scope 2",Emission_Factors!$C$7:$C$80,$E108,Emission_Factors!$D$7:$D$80,"kWh"),0)</f>
        <v>0</v>
      </c>
      <c r="I108" s="13">
        <f>IFERROR(SUMIFS(Emission_Factors!$E$7:$E$80,Emission_Factors!$A$7:$A$80,"Scope 2",Emission_Factors!$C$7:$C$80,"Renewable electricity instrument",Emission_Factors!$D$7:$D$80,"kWh"),0)</f>
        <v>0</v>
      </c>
      <c r="J108" s="13">
        <f t="shared" si="6"/>
        <v>0</v>
      </c>
      <c r="K108" s="13">
        <f t="shared" si="7"/>
        <v>0</v>
      </c>
      <c r="L108" s="3"/>
      <c r="M108" s="3"/>
      <c r="N108" s="3"/>
      <c r="O108" s="3"/>
      <c r="P108" s="1"/>
      <c r="Q108" s="1"/>
    </row>
    <row r="109" spans="1:17" ht="14.4">
      <c r="A109" s="3"/>
      <c r="B109" s="12"/>
      <c r="C109" s="3"/>
      <c r="D109" s="3"/>
      <c r="E109" s="3"/>
      <c r="F109" s="13"/>
      <c r="G109" s="13"/>
      <c r="H109" s="13">
        <f>IFERROR(SUMIFS(Emission_Factors!$E$7:$E$80,Emission_Factors!$A$7:$A$80,"Scope 2",Emission_Factors!$C$7:$C$80,$E109,Emission_Factors!$D$7:$D$80,"kWh"),0)</f>
        <v>0</v>
      </c>
      <c r="I109" s="13">
        <f>IFERROR(SUMIFS(Emission_Factors!$E$7:$E$80,Emission_Factors!$A$7:$A$80,"Scope 2",Emission_Factors!$C$7:$C$80,"Renewable electricity instrument",Emission_Factors!$D$7:$D$80,"kWh"),0)</f>
        <v>0</v>
      </c>
      <c r="J109" s="13">
        <f t="shared" si="6"/>
        <v>0</v>
      </c>
      <c r="K109" s="13">
        <f t="shared" si="7"/>
        <v>0</v>
      </c>
      <c r="L109" s="3"/>
      <c r="M109" s="3"/>
      <c r="N109" s="3"/>
      <c r="O109" s="3"/>
      <c r="P109" s="1"/>
      <c r="Q109" s="1"/>
    </row>
    <row r="110" spans="1:17" ht="14.4">
      <c r="A110" s="3"/>
      <c r="B110" s="12"/>
      <c r="C110" s="3"/>
      <c r="D110" s="3"/>
      <c r="E110" s="3"/>
      <c r="F110" s="13"/>
      <c r="G110" s="13"/>
      <c r="H110" s="13">
        <f>IFERROR(SUMIFS(Emission_Factors!$E$7:$E$80,Emission_Factors!$A$7:$A$80,"Scope 2",Emission_Factors!$C$7:$C$80,$E110,Emission_Factors!$D$7:$D$80,"kWh"),0)</f>
        <v>0</v>
      </c>
      <c r="I110" s="13">
        <f>IFERROR(SUMIFS(Emission_Factors!$E$7:$E$80,Emission_Factors!$A$7:$A$80,"Scope 2",Emission_Factors!$C$7:$C$80,"Renewable electricity instrument",Emission_Factors!$D$7:$D$80,"kWh"),0)</f>
        <v>0</v>
      </c>
      <c r="J110" s="13">
        <f t="shared" si="6"/>
        <v>0</v>
      </c>
      <c r="K110" s="13">
        <f t="shared" si="7"/>
        <v>0</v>
      </c>
      <c r="L110" s="3"/>
      <c r="M110" s="3"/>
      <c r="N110" s="3"/>
      <c r="O110" s="3"/>
      <c r="P110" s="1"/>
      <c r="Q110" s="1"/>
    </row>
    <row r="111" spans="1:17" ht="14.4">
      <c r="A111" s="3"/>
      <c r="B111" s="12"/>
      <c r="C111" s="3"/>
      <c r="D111" s="3"/>
      <c r="E111" s="3"/>
      <c r="F111" s="13"/>
      <c r="G111" s="13"/>
      <c r="H111" s="13">
        <f>IFERROR(SUMIFS(Emission_Factors!$E$7:$E$80,Emission_Factors!$A$7:$A$80,"Scope 2",Emission_Factors!$C$7:$C$80,$E111,Emission_Factors!$D$7:$D$80,"kWh"),0)</f>
        <v>0</v>
      </c>
      <c r="I111" s="13">
        <f>IFERROR(SUMIFS(Emission_Factors!$E$7:$E$80,Emission_Factors!$A$7:$A$80,"Scope 2",Emission_Factors!$C$7:$C$80,"Renewable electricity instrument",Emission_Factors!$D$7:$D$80,"kWh"),0)</f>
        <v>0</v>
      </c>
      <c r="J111" s="13">
        <f t="shared" si="6"/>
        <v>0</v>
      </c>
      <c r="K111" s="13">
        <f t="shared" si="7"/>
        <v>0</v>
      </c>
      <c r="L111" s="3"/>
      <c r="M111" s="3"/>
      <c r="N111" s="3"/>
      <c r="O111" s="3"/>
      <c r="P111" s="1"/>
      <c r="Q111" s="1"/>
    </row>
    <row r="112" spans="1:17" ht="14.4">
      <c r="A112" s="3"/>
      <c r="B112" s="12"/>
      <c r="C112" s="3"/>
      <c r="D112" s="3"/>
      <c r="E112" s="3"/>
      <c r="F112" s="13"/>
      <c r="G112" s="13"/>
      <c r="H112" s="13">
        <f>IFERROR(SUMIFS(Emission_Factors!$E$7:$E$80,Emission_Factors!$A$7:$A$80,"Scope 2",Emission_Factors!$C$7:$C$80,$E112,Emission_Factors!$D$7:$D$80,"kWh"),0)</f>
        <v>0</v>
      </c>
      <c r="I112" s="13">
        <f>IFERROR(SUMIFS(Emission_Factors!$E$7:$E$80,Emission_Factors!$A$7:$A$80,"Scope 2",Emission_Factors!$C$7:$C$80,"Renewable electricity instrument",Emission_Factors!$D$7:$D$80,"kWh"),0)</f>
        <v>0</v>
      </c>
      <c r="J112" s="13">
        <f t="shared" si="6"/>
        <v>0</v>
      </c>
      <c r="K112" s="13">
        <f t="shared" si="7"/>
        <v>0</v>
      </c>
      <c r="L112" s="3"/>
      <c r="M112" s="3"/>
      <c r="N112" s="3"/>
      <c r="O112" s="3"/>
      <c r="P112" s="1"/>
      <c r="Q112" s="1"/>
    </row>
    <row r="113" spans="1:17" ht="14.4">
      <c r="A113" s="3"/>
      <c r="B113" s="12"/>
      <c r="C113" s="3"/>
      <c r="D113" s="3"/>
      <c r="E113" s="3"/>
      <c r="F113" s="13"/>
      <c r="G113" s="13"/>
      <c r="H113" s="13">
        <f>IFERROR(SUMIFS(Emission_Factors!$E$7:$E$80,Emission_Factors!$A$7:$A$80,"Scope 2",Emission_Factors!$C$7:$C$80,$E113,Emission_Factors!$D$7:$D$80,"kWh"),0)</f>
        <v>0</v>
      </c>
      <c r="I113" s="13">
        <f>IFERROR(SUMIFS(Emission_Factors!$E$7:$E$80,Emission_Factors!$A$7:$A$80,"Scope 2",Emission_Factors!$C$7:$C$80,"Renewable electricity instrument",Emission_Factors!$D$7:$D$80,"kWh"),0)</f>
        <v>0</v>
      </c>
      <c r="J113" s="13">
        <f t="shared" si="6"/>
        <v>0</v>
      </c>
      <c r="K113" s="13">
        <f t="shared" si="7"/>
        <v>0</v>
      </c>
      <c r="L113" s="3"/>
      <c r="M113" s="3"/>
      <c r="N113" s="3"/>
      <c r="O113" s="3"/>
      <c r="P113" s="1"/>
      <c r="Q113" s="1"/>
    </row>
    <row r="114" spans="1:17" ht="14.4">
      <c r="A114" s="3"/>
      <c r="B114" s="12"/>
      <c r="C114" s="3"/>
      <c r="D114" s="3"/>
      <c r="E114" s="3"/>
      <c r="F114" s="13"/>
      <c r="G114" s="13"/>
      <c r="H114" s="13">
        <f>IFERROR(SUMIFS(Emission_Factors!$E$7:$E$80,Emission_Factors!$A$7:$A$80,"Scope 2",Emission_Factors!$C$7:$C$80,$E114,Emission_Factors!$D$7:$D$80,"kWh"),0)</f>
        <v>0</v>
      </c>
      <c r="I114" s="13">
        <f>IFERROR(SUMIFS(Emission_Factors!$E$7:$E$80,Emission_Factors!$A$7:$A$80,"Scope 2",Emission_Factors!$C$7:$C$80,"Renewable electricity instrument",Emission_Factors!$D$7:$D$80,"kWh"),0)</f>
        <v>0</v>
      </c>
      <c r="J114" s="13">
        <f t="shared" si="6"/>
        <v>0</v>
      </c>
      <c r="K114" s="13">
        <f t="shared" si="7"/>
        <v>0</v>
      </c>
      <c r="L114" s="3"/>
      <c r="M114" s="3"/>
      <c r="N114" s="3"/>
      <c r="O114" s="3"/>
      <c r="P114" s="1"/>
      <c r="Q114" s="1"/>
    </row>
    <row r="115" spans="1:17" ht="14.4">
      <c r="A115" s="3"/>
      <c r="B115" s="12"/>
      <c r="C115" s="3"/>
      <c r="D115" s="3"/>
      <c r="E115" s="3"/>
      <c r="F115" s="13"/>
      <c r="G115" s="13"/>
      <c r="H115" s="13">
        <f>IFERROR(SUMIFS(Emission_Factors!$E$7:$E$80,Emission_Factors!$A$7:$A$80,"Scope 2",Emission_Factors!$C$7:$C$80,$E115,Emission_Factors!$D$7:$D$80,"kWh"),0)</f>
        <v>0</v>
      </c>
      <c r="I115" s="13">
        <f>IFERROR(SUMIFS(Emission_Factors!$E$7:$E$80,Emission_Factors!$A$7:$A$80,"Scope 2",Emission_Factors!$C$7:$C$80,"Renewable electricity instrument",Emission_Factors!$D$7:$D$80,"kWh"),0)</f>
        <v>0</v>
      </c>
      <c r="J115" s="13">
        <f t="shared" si="6"/>
        <v>0</v>
      </c>
      <c r="K115" s="13">
        <f t="shared" si="7"/>
        <v>0</v>
      </c>
      <c r="L115" s="3"/>
      <c r="M115" s="3"/>
      <c r="N115" s="3"/>
      <c r="O115" s="3"/>
      <c r="P115" s="1"/>
      <c r="Q115" s="1"/>
    </row>
    <row r="116" spans="1:17" ht="14.4">
      <c r="A116" s="3"/>
      <c r="B116" s="12"/>
      <c r="C116" s="3"/>
      <c r="D116" s="3"/>
      <c r="E116" s="3"/>
      <c r="F116" s="13"/>
      <c r="G116" s="13"/>
      <c r="H116" s="13">
        <f>IFERROR(SUMIFS(Emission_Factors!$E$7:$E$80,Emission_Factors!$A$7:$A$80,"Scope 2",Emission_Factors!$C$7:$C$80,$E116,Emission_Factors!$D$7:$D$80,"kWh"),0)</f>
        <v>0</v>
      </c>
      <c r="I116" s="13">
        <f>IFERROR(SUMIFS(Emission_Factors!$E$7:$E$80,Emission_Factors!$A$7:$A$80,"Scope 2",Emission_Factors!$C$7:$C$80,"Renewable electricity instrument",Emission_Factors!$D$7:$D$80,"kWh"),0)</f>
        <v>0</v>
      </c>
      <c r="J116" s="13">
        <f t="shared" si="6"/>
        <v>0</v>
      </c>
      <c r="K116" s="13">
        <f t="shared" si="7"/>
        <v>0</v>
      </c>
      <c r="L116" s="3"/>
      <c r="M116" s="3"/>
      <c r="N116" s="3"/>
      <c r="O116" s="3"/>
      <c r="P116" s="1"/>
      <c r="Q116" s="1"/>
    </row>
    <row r="117" spans="1:17" ht="14.4">
      <c r="A117" s="3"/>
      <c r="B117" s="12"/>
      <c r="C117" s="3"/>
      <c r="D117" s="3"/>
      <c r="E117" s="3"/>
      <c r="F117" s="13"/>
      <c r="G117" s="13"/>
      <c r="H117" s="13">
        <f>IFERROR(SUMIFS(Emission_Factors!$E$7:$E$80,Emission_Factors!$A$7:$A$80,"Scope 2",Emission_Factors!$C$7:$C$80,$E117,Emission_Factors!$D$7:$D$80,"kWh"),0)</f>
        <v>0</v>
      </c>
      <c r="I117" s="13">
        <f>IFERROR(SUMIFS(Emission_Factors!$E$7:$E$80,Emission_Factors!$A$7:$A$80,"Scope 2",Emission_Factors!$C$7:$C$80,"Renewable electricity instrument",Emission_Factors!$D$7:$D$80,"kWh"),0)</f>
        <v>0</v>
      </c>
      <c r="J117" s="13">
        <f t="shared" si="6"/>
        <v>0</v>
      </c>
      <c r="K117" s="13">
        <f t="shared" si="7"/>
        <v>0</v>
      </c>
      <c r="L117" s="3"/>
      <c r="M117" s="3"/>
      <c r="N117" s="3"/>
      <c r="O117" s="3"/>
      <c r="P117" s="1"/>
      <c r="Q117" s="1"/>
    </row>
    <row r="118" spans="1:17" ht="14.4">
      <c r="A118" s="3"/>
      <c r="B118" s="12"/>
      <c r="C118" s="3"/>
      <c r="D118" s="3"/>
      <c r="E118" s="3"/>
      <c r="F118" s="13"/>
      <c r="G118" s="13"/>
      <c r="H118" s="13">
        <f>IFERROR(SUMIFS(Emission_Factors!$E$7:$E$80,Emission_Factors!$A$7:$A$80,"Scope 2",Emission_Factors!$C$7:$C$80,$E118,Emission_Factors!$D$7:$D$80,"kWh"),0)</f>
        <v>0</v>
      </c>
      <c r="I118" s="13">
        <f>IFERROR(SUMIFS(Emission_Factors!$E$7:$E$80,Emission_Factors!$A$7:$A$80,"Scope 2",Emission_Factors!$C$7:$C$80,"Renewable electricity instrument",Emission_Factors!$D$7:$D$80,"kWh"),0)</f>
        <v>0</v>
      </c>
      <c r="J118" s="13">
        <f t="shared" si="6"/>
        <v>0</v>
      </c>
      <c r="K118" s="13">
        <f t="shared" si="7"/>
        <v>0</v>
      </c>
      <c r="L118" s="3"/>
      <c r="M118" s="3"/>
      <c r="N118" s="3"/>
      <c r="O118" s="3"/>
      <c r="P118" s="1"/>
      <c r="Q118" s="1"/>
    </row>
    <row r="119" spans="1:17" ht="14.4">
      <c r="A119" s="3"/>
      <c r="B119" s="12"/>
      <c r="C119" s="3"/>
      <c r="D119" s="3"/>
      <c r="E119" s="3"/>
      <c r="F119" s="13"/>
      <c r="G119" s="13"/>
      <c r="H119" s="13">
        <f>IFERROR(SUMIFS(Emission_Factors!$E$7:$E$80,Emission_Factors!$A$7:$A$80,"Scope 2",Emission_Factors!$C$7:$C$80,$E119,Emission_Factors!$D$7:$D$80,"kWh"),0)</f>
        <v>0</v>
      </c>
      <c r="I119" s="13">
        <f>IFERROR(SUMIFS(Emission_Factors!$E$7:$E$80,Emission_Factors!$A$7:$A$80,"Scope 2",Emission_Factors!$C$7:$C$80,"Renewable electricity instrument",Emission_Factors!$D$7:$D$80,"kWh"),0)</f>
        <v>0</v>
      </c>
      <c r="J119" s="13">
        <f t="shared" si="6"/>
        <v>0</v>
      </c>
      <c r="K119" s="13">
        <f t="shared" si="7"/>
        <v>0</v>
      </c>
      <c r="L119" s="3"/>
      <c r="M119" s="3"/>
      <c r="N119" s="3"/>
      <c r="O119" s="3"/>
      <c r="P119" s="1"/>
      <c r="Q119" s="1"/>
    </row>
    <row r="120" spans="1:17" ht="14.4">
      <c r="A120" s="3"/>
      <c r="B120" s="12"/>
      <c r="C120" s="3"/>
      <c r="D120" s="3"/>
      <c r="E120" s="3"/>
      <c r="F120" s="13"/>
      <c r="G120" s="13"/>
      <c r="H120" s="13">
        <f>IFERROR(SUMIFS(Emission_Factors!$E$7:$E$80,Emission_Factors!$A$7:$A$80,"Scope 2",Emission_Factors!$C$7:$C$80,$E120,Emission_Factors!$D$7:$D$80,"kWh"),0)</f>
        <v>0</v>
      </c>
      <c r="I120" s="13">
        <f>IFERROR(SUMIFS(Emission_Factors!$E$7:$E$80,Emission_Factors!$A$7:$A$80,"Scope 2",Emission_Factors!$C$7:$C$80,"Renewable electricity instrument",Emission_Factors!$D$7:$D$80,"kWh"),0)</f>
        <v>0</v>
      </c>
      <c r="J120" s="13">
        <f t="shared" si="6"/>
        <v>0</v>
      </c>
      <c r="K120" s="13">
        <f t="shared" si="7"/>
        <v>0</v>
      </c>
      <c r="L120" s="3"/>
      <c r="M120" s="3"/>
      <c r="N120" s="3"/>
      <c r="O120" s="3"/>
      <c r="P120" s="1"/>
      <c r="Q120" s="1"/>
    </row>
    <row r="121" spans="1:17" ht="14.4">
      <c r="A121" s="3"/>
      <c r="B121" s="12"/>
      <c r="C121" s="3"/>
      <c r="D121" s="3"/>
      <c r="E121" s="3"/>
      <c r="F121" s="13"/>
      <c r="G121" s="13"/>
      <c r="H121" s="13">
        <f>IFERROR(SUMIFS(Emission_Factors!$E$7:$E$80,Emission_Factors!$A$7:$A$80,"Scope 2",Emission_Factors!$C$7:$C$80,$E121,Emission_Factors!$D$7:$D$80,"kWh"),0)</f>
        <v>0</v>
      </c>
      <c r="I121" s="13">
        <f>IFERROR(SUMIFS(Emission_Factors!$E$7:$E$80,Emission_Factors!$A$7:$A$80,"Scope 2",Emission_Factors!$C$7:$C$80,"Renewable electricity instrument",Emission_Factors!$D$7:$D$80,"kWh"),0)</f>
        <v>0</v>
      </c>
      <c r="J121" s="13">
        <f t="shared" si="6"/>
        <v>0</v>
      </c>
      <c r="K121" s="13">
        <f t="shared" si="7"/>
        <v>0</v>
      </c>
      <c r="L121" s="3"/>
      <c r="M121" s="3"/>
      <c r="N121" s="3"/>
      <c r="O121" s="3"/>
      <c r="P121" s="1"/>
      <c r="Q121" s="1"/>
    </row>
    <row r="122" spans="1:17" ht="14.4">
      <c r="A122" s="3"/>
      <c r="B122" s="12"/>
      <c r="C122" s="3"/>
      <c r="D122" s="3"/>
      <c r="E122" s="3"/>
      <c r="F122" s="13"/>
      <c r="G122" s="13"/>
      <c r="H122" s="13">
        <f>IFERROR(SUMIFS(Emission_Factors!$E$7:$E$80,Emission_Factors!$A$7:$A$80,"Scope 2",Emission_Factors!$C$7:$C$80,$E122,Emission_Factors!$D$7:$D$80,"kWh"),0)</f>
        <v>0</v>
      </c>
      <c r="I122" s="13">
        <f>IFERROR(SUMIFS(Emission_Factors!$E$7:$E$80,Emission_Factors!$A$7:$A$80,"Scope 2",Emission_Factors!$C$7:$C$80,"Renewable electricity instrument",Emission_Factors!$D$7:$D$80,"kWh"),0)</f>
        <v>0</v>
      </c>
      <c r="J122" s="13">
        <f t="shared" si="6"/>
        <v>0</v>
      </c>
      <c r="K122" s="13">
        <f t="shared" si="7"/>
        <v>0</v>
      </c>
      <c r="L122" s="3"/>
      <c r="M122" s="3"/>
      <c r="N122" s="3"/>
      <c r="O122" s="3"/>
      <c r="P122" s="1"/>
      <c r="Q122" s="1"/>
    </row>
    <row r="123" spans="1:17" ht="14.4">
      <c r="A123" s="3"/>
      <c r="B123" s="12"/>
      <c r="C123" s="3"/>
      <c r="D123" s="3"/>
      <c r="E123" s="3"/>
      <c r="F123" s="13"/>
      <c r="G123" s="13"/>
      <c r="H123" s="13">
        <f>IFERROR(SUMIFS(Emission_Factors!$E$7:$E$80,Emission_Factors!$A$7:$A$80,"Scope 2",Emission_Factors!$C$7:$C$80,$E123,Emission_Factors!$D$7:$D$80,"kWh"),0)</f>
        <v>0</v>
      </c>
      <c r="I123" s="13">
        <f>IFERROR(SUMIFS(Emission_Factors!$E$7:$E$80,Emission_Factors!$A$7:$A$80,"Scope 2",Emission_Factors!$C$7:$C$80,"Renewable electricity instrument",Emission_Factors!$D$7:$D$80,"kWh"),0)</f>
        <v>0</v>
      </c>
      <c r="J123" s="13">
        <f t="shared" si="6"/>
        <v>0</v>
      </c>
      <c r="K123" s="13">
        <f t="shared" si="7"/>
        <v>0</v>
      </c>
      <c r="L123" s="3"/>
      <c r="M123" s="3"/>
      <c r="N123" s="3"/>
      <c r="O123" s="3"/>
      <c r="P123" s="1"/>
      <c r="Q123" s="1"/>
    </row>
    <row r="124" spans="1:17" ht="14.4">
      <c r="A124" s="3"/>
      <c r="B124" s="12"/>
      <c r="C124" s="3"/>
      <c r="D124" s="3"/>
      <c r="E124" s="3"/>
      <c r="F124" s="13"/>
      <c r="G124" s="13"/>
      <c r="H124" s="13">
        <f>IFERROR(SUMIFS(Emission_Factors!$E$7:$E$80,Emission_Factors!$A$7:$A$80,"Scope 2",Emission_Factors!$C$7:$C$80,$E124,Emission_Factors!$D$7:$D$80,"kWh"),0)</f>
        <v>0</v>
      </c>
      <c r="I124" s="13">
        <f>IFERROR(SUMIFS(Emission_Factors!$E$7:$E$80,Emission_Factors!$A$7:$A$80,"Scope 2",Emission_Factors!$C$7:$C$80,"Renewable electricity instrument",Emission_Factors!$D$7:$D$80,"kWh"),0)</f>
        <v>0</v>
      </c>
      <c r="J124" s="13">
        <f t="shared" si="6"/>
        <v>0</v>
      </c>
      <c r="K124" s="13">
        <f t="shared" si="7"/>
        <v>0</v>
      </c>
      <c r="L124" s="3"/>
      <c r="M124" s="3"/>
      <c r="N124" s="3"/>
      <c r="O124" s="3"/>
      <c r="P124" s="1"/>
      <c r="Q124" s="1"/>
    </row>
    <row r="125" spans="1:17" ht="14.4">
      <c r="A125" s="3"/>
      <c r="B125" s="12"/>
      <c r="C125" s="3"/>
      <c r="D125" s="3"/>
      <c r="E125" s="3"/>
      <c r="F125" s="13"/>
      <c r="G125" s="13"/>
      <c r="H125" s="13">
        <f>IFERROR(SUMIFS(Emission_Factors!$E$7:$E$80,Emission_Factors!$A$7:$A$80,"Scope 2",Emission_Factors!$C$7:$C$80,$E125,Emission_Factors!$D$7:$D$80,"kWh"),0)</f>
        <v>0</v>
      </c>
      <c r="I125" s="13">
        <f>IFERROR(SUMIFS(Emission_Factors!$E$7:$E$80,Emission_Factors!$A$7:$A$80,"Scope 2",Emission_Factors!$C$7:$C$80,"Renewable electricity instrument",Emission_Factors!$D$7:$D$80,"kWh"),0)</f>
        <v>0</v>
      </c>
      <c r="J125" s="13">
        <f t="shared" si="6"/>
        <v>0</v>
      </c>
      <c r="K125" s="13">
        <f t="shared" si="7"/>
        <v>0</v>
      </c>
      <c r="L125" s="3"/>
      <c r="M125" s="3"/>
      <c r="N125" s="3"/>
      <c r="O125" s="3"/>
      <c r="P125" s="1"/>
      <c r="Q125" s="1"/>
    </row>
    <row r="126" spans="1:17" ht="14.4">
      <c r="A126" s="3"/>
      <c r="B126" s="12"/>
      <c r="C126" s="3"/>
      <c r="D126" s="3"/>
      <c r="E126" s="3"/>
      <c r="F126" s="13"/>
      <c r="G126" s="13"/>
      <c r="H126" s="13">
        <f>IFERROR(SUMIFS(Emission_Factors!$E$7:$E$80,Emission_Factors!$A$7:$A$80,"Scope 2",Emission_Factors!$C$7:$C$80,$E126,Emission_Factors!$D$7:$D$80,"kWh"),0)</f>
        <v>0</v>
      </c>
      <c r="I126" s="13">
        <f>IFERROR(SUMIFS(Emission_Factors!$E$7:$E$80,Emission_Factors!$A$7:$A$80,"Scope 2",Emission_Factors!$C$7:$C$80,"Renewable electricity instrument",Emission_Factors!$D$7:$D$80,"kWh"),0)</f>
        <v>0</v>
      </c>
      <c r="J126" s="13">
        <f t="shared" si="6"/>
        <v>0</v>
      </c>
      <c r="K126" s="13">
        <f t="shared" si="7"/>
        <v>0</v>
      </c>
      <c r="L126" s="3"/>
      <c r="M126" s="3"/>
      <c r="N126" s="3"/>
      <c r="O126" s="3"/>
      <c r="P126" s="1"/>
      <c r="Q126" s="1"/>
    </row>
    <row r="127" spans="1:17" ht="14.4">
      <c r="A127" s="3"/>
      <c r="B127" s="12"/>
      <c r="C127" s="3"/>
      <c r="D127" s="3"/>
      <c r="E127" s="3"/>
      <c r="F127" s="13"/>
      <c r="G127" s="13"/>
      <c r="H127" s="13">
        <f>IFERROR(SUMIFS(Emission_Factors!$E$7:$E$80,Emission_Factors!$A$7:$A$80,"Scope 2",Emission_Factors!$C$7:$C$80,$E127,Emission_Factors!$D$7:$D$80,"kWh"),0)</f>
        <v>0</v>
      </c>
      <c r="I127" s="13">
        <f>IFERROR(SUMIFS(Emission_Factors!$E$7:$E$80,Emission_Factors!$A$7:$A$80,"Scope 2",Emission_Factors!$C$7:$C$80,"Renewable electricity instrument",Emission_Factors!$D$7:$D$80,"kWh"),0)</f>
        <v>0</v>
      </c>
      <c r="J127" s="13">
        <f t="shared" si="6"/>
        <v>0</v>
      </c>
      <c r="K127" s="13">
        <f t="shared" si="7"/>
        <v>0</v>
      </c>
      <c r="L127" s="3"/>
      <c r="M127" s="3"/>
      <c r="N127" s="3"/>
      <c r="O127" s="3"/>
      <c r="P127" s="1"/>
      <c r="Q127" s="1"/>
    </row>
    <row r="128" spans="1:17" ht="14.4">
      <c r="A128" s="3"/>
      <c r="B128" s="12"/>
      <c r="C128" s="3"/>
      <c r="D128" s="3"/>
      <c r="E128" s="3"/>
      <c r="F128" s="13"/>
      <c r="G128" s="13"/>
      <c r="H128" s="13">
        <f>IFERROR(SUMIFS(Emission_Factors!$E$7:$E$80,Emission_Factors!$A$7:$A$80,"Scope 2",Emission_Factors!$C$7:$C$80,$E128,Emission_Factors!$D$7:$D$80,"kWh"),0)</f>
        <v>0</v>
      </c>
      <c r="I128" s="13">
        <f>IFERROR(SUMIFS(Emission_Factors!$E$7:$E$80,Emission_Factors!$A$7:$A$80,"Scope 2",Emission_Factors!$C$7:$C$80,"Renewable electricity instrument",Emission_Factors!$D$7:$D$80,"kWh"),0)</f>
        <v>0</v>
      </c>
      <c r="J128" s="13">
        <f t="shared" si="6"/>
        <v>0</v>
      </c>
      <c r="K128" s="13">
        <f t="shared" si="7"/>
        <v>0</v>
      </c>
      <c r="L128" s="3"/>
      <c r="M128" s="3"/>
      <c r="N128" s="3"/>
      <c r="O128" s="3"/>
      <c r="P128" s="1"/>
      <c r="Q128" s="1"/>
    </row>
    <row r="129" spans="1:17" ht="14.4">
      <c r="A129" s="3"/>
      <c r="B129" s="12"/>
      <c r="C129" s="3"/>
      <c r="D129" s="3"/>
      <c r="E129" s="3"/>
      <c r="F129" s="13"/>
      <c r="G129" s="13"/>
      <c r="H129" s="13">
        <f>IFERROR(SUMIFS(Emission_Factors!$E$7:$E$80,Emission_Factors!$A$7:$A$80,"Scope 2",Emission_Factors!$C$7:$C$80,$E129,Emission_Factors!$D$7:$D$80,"kWh"),0)</f>
        <v>0</v>
      </c>
      <c r="I129" s="13">
        <f>IFERROR(SUMIFS(Emission_Factors!$E$7:$E$80,Emission_Factors!$A$7:$A$80,"Scope 2",Emission_Factors!$C$7:$C$80,"Renewable electricity instrument",Emission_Factors!$D$7:$D$80,"kWh"),0)</f>
        <v>0</v>
      </c>
      <c r="J129" s="13">
        <f t="shared" si="6"/>
        <v>0</v>
      </c>
      <c r="K129" s="13">
        <f t="shared" si="7"/>
        <v>0</v>
      </c>
      <c r="L129" s="3"/>
      <c r="M129" s="3"/>
      <c r="N129" s="3"/>
      <c r="O129" s="3"/>
      <c r="P129" s="1"/>
      <c r="Q129" s="1"/>
    </row>
    <row r="130" spans="1:17" ht="14.4">
      <c r="A130" s="3"/>
      <c r="B130" s="12"/>
      <c r="C130" s="3"/>
      <c r="D130" s="3"/>
      <c r="E130" s="3"/>
      <c r="F130" s="13"/>
      <c r="G130" s="13"/>
      <c r="H130" s="13">
        <f>IFERROR(SUMIFS(Emission_Factors!$E$7:$E$80,Emission_Factors!$A$7:$A$80,"Scope 2",Emission_Factors!$C$7:$C$80,$E130,Emission_Factors!$D$7:$D$80,"kWh"),0)</f>
        <v>0</v>
      </c>
      <c r="I130" s="13">
        <f>IFERROR(SUMIFS(Emission_Factors!$E$7:$E$80,Emission_Factors!$A$7:$A$80,"Scope 2",Emission_Factors!$C$7:$C$80,"Renewable electricity instrument",Emission_Factors!$D$7:$D$80,"kWh"),0)</f>
        <v>0</v>
      </c>
      <c r="J130" s="13">
        <f t="shared" si="6"/>
        <v>0</v>
      </c>
      <c r="K130" s="13">
        <f t="shared" si="7"/>
        <v>0</v>
      </c>
      <c r="L130" s="3"/>
      <c r="M130" s="3"/>
      <c r="N130" s="3"/>
      <c r="O130" s="3"/>
      <c r="P130" s="1"/>
      <c r="Q130" s="1"/>
    </row>
    <row r="131" spans="1:17" ht="14.4">
      <c r="A131" s="3"/>
      <c r="B131" s="12"/>
      <c r="C131" s="3"/>
      <c r="D131" s="3"/>
      <c r="E131" s="3"/>
      <c r="F131" s="13"/>
      <c r="G131" s="13"/>
      <c r="H131" s="13">
        <f>IFERROR(SUMIFS(Emission_Factors!$E$7:$E$80,Emission_Factors!$A$7:$A$80,"Scope 2",Emission_Factors!$C$7:$C$80,$E131,Emission_Factors!$D$7:$D$80,"kWh"),0)</f>
        <v>0</v>
      </c>
      <c r="I131" s="13">
        <f>IFERROR(SUMIFS(Emission_Factors!$E$7:$E$80,Emission_Factors!$A$7:$A$80,"Scope 2",Emission_Factors!$C$7:$C$80,"Renewable electricity instrument",Emission_Factors!$D$7:$D$80,"kWh"),0)</f>
        <v>0</v>
      </c>
      <c r="J131" s="13">
        <f t="shared" si="6"/>
        <v>0</v>
      </c>
      <c r="K131" s="13">
        <f t="shared" si="7"/>
        <v>0</v>
      </c>
      <c r="L131" s="3"/>
      <c r="M131" s="3"/>
      <c r="N131" s="3"/>
      <c r="O131" s="3"/>
      <c r="P131" s="1"/>
      <c r="Q131" s="1"/>
    </row>
    <row r="132" spans="1:17" ht="14.4">
      <c r="A132" s="3"/>
      <c r="B132" s="12"/>
      <c r="C132" s="3"/>
      <c r="D132" s="3"/>
      <c r="E132" s="3"/>
      <c r="F132" s="13"/>
      <c r="G132" s="13"/>
      <c r="H132" s="13">
        <f>IFERROR(SUMIFS(Emission_Factors!$E$7:$E$80,Emission_Factors!$A$7:$A$80,"Scope 2",Emission_Factors!$C$7:$C$80,$E132,Emission_Factors!$D$7:$D$80,"kWh"),0)</f>
        <v>0</v>
      </c>
      <c r="I132" s="13">
        <f>IFERROR(SUMIFS(Emission_Factors!$E$7:$E$80,Emission_Factors!$A$7:$A$80,"Scope 2",Emission_Factors!$C$7:$C$80,"Renewable electricity instrument",Emission_Factors!$D$7:$D$80,"kWh"),0)</f>
        <v>0</v>
      </c>
      <c r="J132" s="13">
        <f t="shared" si="6"/>
        <v>0</v>
      </c>
      <c r="K132" s="13">
        <f t="shared" si="7"/>
        <v>0</v>
      </c>
      <c r="L132" s="3"/>
      <c r="M132" s="3"/>
      <c r="N132" s="3"/>
      <c r="O132" s="3"/>
      <c r="P132" s="1"/>
      <c r="Q132" s="1"/>
    </row>
    <row r="133" spans="1:17" ht="14.4">
      <c r="A133" s="3"/>
      <c r="B133" s="12"/>
      <c r="C133" s="3"/>
      <c r="D133" s="3"/>
      <c r="E133" s="3"/>
      <c r="F133" s="13"/>
      <c r="G133" s="13"/>
      <c r="H133" s="13">
        <f>IFERROR(SUMIFS(Emission_Factors!$E$7:$E$80,Emission_Factors!$A$7:$A$80,"Scope 2",Emission_Factors!$C$7:$C$80,$E133,Emission_Factors!$D$7:$D$80,"kWh"),0)</f>
        <v>0</v>
      </c>
      <c r="I133" s="13">
        <f>IFERROR(SUMIFS(Emission_Factors!$E$7:$E$80,Emission_Factors!$A$7:$A$80,"Scope 2",Emission_Factors!$C$7:$C$80,"Renewable electricity instrument",Emission_Factors!$D$7:$D$80,"kWh"),0)</f>
        <v>0</v>
      </c>
      <c r="J133" s="13">
        <f t="shared" si="6"/>
        <v>0</v>
      </c>
      <c r="K133" s="13">
        <f t="shared" si="7"/>
        <v>0</v>
      </c>
      <c r="L133" s="3"/>
      <c r="M133" s="3"/>
      <c r="N133" s="3"/>
      <c r="O133" s="3"/>
      <c r="P133" s="1"/>
      <c r="Q133" s="1"/>
    </row>
    <row r="134" spans="1:17" ht="14.4">
      <c r="A134" s="3"/>
      <c r="B134" s="12"/>
      <c r="C134" s="3"/>
      <c r="D134" s="3"/>
      <c r="E134" s="3"/>
      <c r="F134" s="13"/>
      <c r="G134" s="13"/>
      <c r="H134" s="13">
        <f>IFERROR(SUMIFS(Emission_Factors!$E$7:$E$80,Emission_Factors!$A$7:$A$80,"Scope 2",Emission_Factors!$C$7:$C$80,$E134,Emission_Factors!$D$7:$D$80,"kWh"),0)</f>
        <v>0</v>
      </c>
      <c r="I134" s="13">
        <f>IFERROR(SUMIFS(Emission_Factors!$E$7:$E$80,Emission_Factors!$A$7:$A$80,"Scope 2",Emission_Factors!$C$7:$C$80,"Renewable electricity instrument",Emission_Factors!$D$7:$D$80,"kWh"),0)</f>
        <v>0</v>
      </c>
      <c r="J134" s="13">
        <f t="shared" si="6"/>
        <v>0</v>
      </c>
      <c r="K134" s="13">
        <f t="shared" si="7"/>
        <v>0</v>
      </c>
      <c r="L134" s="3"/>
      <c r="M134" s="3"/>
      <c r="N134" s="3"/>
      <c r="O134" s="3"/>
      <c r="P134" s="1"/>
      <c r="Q134" s="1"/>
    </row>
    <row r="135" spans="1:17" ht="14.4">
      <c r="A135" s="3"/>
      <c r="B135" s="12"/>
      <c r="C135" s="3"/>
      <c r="D135" s="3"/>
      <c r="E135" s="3"/>
      <c r="F135" s="13"/>
      <c r="G135" s="13"/>
      <c r="H135" s="13">
        <f>IFERROR(SUMIFS(Emission_Factors!$E$7:$E$80,Emission_Factors!$A$7:$A$80,"Scope 2",Emission_Factors!$C$7:$C$80,$E135,Emission_Factors!$D$7:$D$80,"kWh"),0)</f>
        <v>0</v>
      </c>
      <c r="I135" s="13">
        <f>IFERROR(SUMIFS(Emission_Factors!$E$7:$E$80,Emission_Factors!$A$7:$A$80,"Scope 2",Emission_Factors!$C$7:$C$80,"Renewable electricity instrument",Emission_Factors!$D$7:$D$80,"kWh"),0)</f>
        <v>0</v>
      </c>
      <c r="J135" s="13">
        <f t="shared" ref="J135:J166" si="8">IF($A135="Yes",$F135*$H135/1000,0)</f>
        <v>0</v>
      </c>
      <c r="K135" s="13">
        <f t="shared" ref="K135:K166" si="9">IF($A135="Yes",(($F135-MIN($F135,$G135))*$H135+MIN($F135,$G135)*$I135)/1000,0)</f>
        <v>0</v>
      </c>
      <c r="L135" s="3"/>
      <c r="M135" s="3"/>
      <c r="N135" s="3"/>
      <c r="O135" s="3"/>
      <c r="P135" s="1"/>
      <c r="Q135" s="1"/>
    </row>
    <row r="136" spans="1:17" ht="14.4">
      <c r="A136" s="3"/>
      <c r="B136" s="12"/>
      <c r="C136" s="3"/>
      <c r="D136" s="3"/>
      <c r="E136" s="3"/>
      <c r="F136" s="13"/>
      <c r="G136" s="13"/>
      <c r="H136" s="13">
        <f>IFERROR(SUMIFS(Emission_Factors!$E$7:$E$80,Emission_Factors!$A$7:$A$80,"Scope 2",Emission_Factors!$C$7:$C$80,$E136,Emission_Factors!$D$7:$D$80,"kWh"),0)</f>
        <v>0</v>
      </c>
      <c r="I136" s="13">
        <f>IFERROR(SUMIFS(Emission_Factors!$E$7:$E$80,Emission_Factors!$A$7:$A$80,"Scope 2",Emission_Factors!$C$7:$C$80,"Renewable electricity instrument",Emission_Factors!$D$7:$D$80,"kWh"),0)</f>
        <v>0</v>
      </c>
      <c r="J136" s="13">
        <f t="shared" si="8"/>
        <v>0</v>
      </c>
      <c r="K136" s="13">
        <f t="shared" si="9"/>
        <v>0</v>
      </c>
      <c r="L136" s="3"/>
      <c r="M136" s="3"/>
      <c r="N136" s="3"/>
      <c r="O136" s="3"/>
      <c r="P136" s="1"/>
      <c r="Q136" s="1"/>
    </row>
    <row r="137" spans="1:17" ht="14.4">
      <c r="A137" s="3"/>
      <c r="B137" s="12"/>
      <c r="C137" s="3"/>
      <c r="D137" s="3"/>
      <c r="E137" s="3"/>
      <c r="F137" s="13"/>
      <c r="G137" s="13"/>
      <c r="H137" s="13">
        <f>IFERROR(SUMIFS(Emission_Factors!$E$7:$E$80,Emission_Factors!$A$7:$A$80,"Scope 2",Emission_Factors!$C$7:$C$80,$E137,Emission_Factors!$D$7:$D$80,"kWh"),0)</f>
        <v>0</v>
      </c>
      <c r="I137" s="13">
        <f>IFERROR(SUMIFS(Emission_Factors!$E$7:$E$80,Emission_Factors!$A$7:$A$80,"Scope 2",Emission_Factors!$C$7:$C$80,"Renewable electricity instrument",Emission_Factors!$D$7:$D$80,"kWh"),0)</f>
        <v>0</v>
      </c>
      <c r="J137" s="13">
        <f t="shared" si="8"/>
        <v>0</v>
      </c>
      <c r="K137" s="13">
        <f t="shared" si="9"/>
        <v>0</v>
      </c>
      <c r="L137" s="3"/>
      <c r="M137" s="3"/>
      <c r="N137" s="3"/>
      <c r="O137" s="3"/>
      <c r="P137" s="1"/>
      <c r="Q137" s="1"/>
    </row>
    <row r="138" spans="1:17" ht="14.4">
      <c r="A138" s="3"/>
      <c r="B138" s="12"/>
      <c r="C138" s="3"/>
      <c r="D138" s="3"/>
      <c r="E138" s="3"/>
      <c r="F138" s="13"/>
      <c r="G138" s="13"/>
      <c r="H138" s="13">
        <f>IFERROR(SUMIFS(Emission_Factors!$E$7:$E$80,Emission_Factors!$A$7:$A$80,"Scope 2",Emission_Factors!$C$7:$C$80,$E138,Emission_Factors!$D$7:$D$80,"kWh"),0)</f>
        <v>0</v>
      </c>
      <c r="I138" s="13">
        <f>IFERROR(SUMIFS(Emission_Factors!$E$7:$E$80,Emission_Factors!$A$7:$A$80,"Scope 2",Emission_Factors!$C$7:$C$80,"Renewable electricity instrument",Emission_Factors!$D$7:$D$80,"kWh"),0)</f>
        <v>0</v>
      </c>
      <c r="J138" s="13">
        <f t="shared" si="8"/>
        <v>0</v>
      </c>
      <c r="K138" s="13">
        <f t="shared" si="9"/>
        <v>0</v>
      </c>
      <c r="L138" s="3"/>
      <c r="M138" s="3"/>
      <c r="N138" s="3"/>
      <c r="O138" s="3"/>
      <c r="P138" s="1"/>
      <c r="Q138" s="1"/>
    </row>
    <row r="139" spans="1:17" ht="14.4">
      <c r="A139" s="3"/>
      <c r="B139" s="12"/>
      <c r="C139" s="3"/>
      <c r="D139" s="3"/>
      <c r="E139" s="3"/>
      <c r="F139" s="13"/>
      <c r="G139" s="13"/>
      <c r="H139" s="13">
        <f>IFERROR(SUMIFS(Emission_Factors!$E$7:$E$80,Emission_Factors!$A$7:$A$80,"Scope 2",Emission_Factors!$C$7:$C$80,$E139,Emission_Factors!$D$7:$D$80,"kWh"),0)</f>
        <v>0</v>
      </c>
      <c r="I139" s="13">
        <f>IFERROR(SUMIFS(Emission_Factors!$E$7:$E$80,Emission_Factors!$A$7:$A$80,"Scope 2",Emission_Factors!$C$7:$C$80,"Renewable electricity instrument",Emission_Factors!$D$7:$D$80,"kWh"),0)</f>
        <v>0</v>
      </c>
      <c r="J139" s="13">
        <f t="shared" si="8"/>
        <v>0</v>
      </c>
      <c r="K139" s="13">
        <f t="shared" si="9"/>
        <v>0</v>
      </c>
      <c r="L139" s="3"/>
      <c r="M139" s="3"/>
      <c r="N139" s="3"/>
      <c r="O139" s="3"/>
      <c r="P139" s="1"/>
      <c r="Q139" s="1"/>
    </row>
    <row r="140" spans="1:17" ht="14.4">
      <c r="A140" s="3"/>
      <c r="B140" s="12"/>
      <c r="C140" s="3"/>
      <c r="D140" s="3"/>
      <c r="E140" s="3"/>
      <c r="F140" s="13"/>
      <c r="G140" s="13"/>
      <c r="H140" s="13">
        <f>IFERROR(SUMIFS(Emission_Factors!$E$7:$E$80,Emission_Factors!$A$7:$A$80,"Scope 2",Emission_Factors!$C$7:$C$80,$E140,Emission_Factors!$D$7:$D$80,"kWh"),0)</f>
        <v>0</v>
      </c>
      <c r="I140" s="13">
        <f>IFERROR(SUMIFS(Emission_Factors!$E$7:$E$80,Emission_Factors!$A$7:$A$80,"Scope 2",Emission_Factors!$C$7:$C$80,"Renewable electricity instrument",Emission_Factors!$D$7:$D$80,"kWh"),0)</f>
        <v>0</v>
      </c>
      <c r="J140" s="13">
        <f t="shared" si="8"/>
        <v>0</v>
      </c>
      <c r="K140" s="13">
        <f t="shared" si="9"/>
        <v>0</v>
      </c>
      <c r="L140" s="3"/>
      <c r="M140" s="3"/>
      <c r="N140" s="3"/>
      <c r="O140" s="3"/>
      <c r="P140" s="1"/>
      <c r="Q140" s="1"/>
    </row>
    <row r="141" spans="1:17" ht="14.4">
      <c r="A141" s="3"/>
      <c r="B141" s="12"/>
      <c r="C141" s="3"/>
      <c r="D141" s="3"/>
      <c r="E141" s="3"/>
      <c r="F141" s="13"/>
      <c r="G141" s="13"/>
      <c r="H141" s="13">
        <f>IFERROR(SUMIFS(Emission_Factors!$E$7:$E$80,Emission_Factors!$A$7:$A$80,"Scope 2",Emission_Factors!$C$7:$C$80,$E141,Emission_Factors!$D$7:$D$80,"kWh"),0)</f>
        <v>0</v>
      </c>
      <c r="I141" s="13">
        <f>IFERROR(SUMIFS(Emission_Factors!$E$7:$E$80,Emission_Factors!$A$7:$A$80,"Scope 2",Emission_Factors!$C$7:$C$80,"Renewable electricity instrument",Emission_Factors!$D$7:$D$80,"kWh"),0)</f>
        <v>0</v>
      </c>
      <c r="J141" s="13">
        <f t="shared" si="8"/>
        <v>0</v>
      </c>
      <c r="K141" s="13">
        <f t="shared" si="9"/>
        <v>0</v>
      </c>
      <c r="L141" s="3"/>
      <c r="M141" s="3"/>
      <c r="N141" s="3"/>
      <c r="O141" s="3"/>
      <c r="P141" s="1"/>
      <c r="Q141" s="1"/>
    </row>
    <row r="142" spans="1:17" ht="14.4">
      <c r="A142" s="3"/>
      <c r="B142" s="12"/>
      <c r="C142" s="3"/>
      <c r="D142" s="3"/>
      <c r="E142" s="3"/>
      <c r="F142" s="13"/>
      <c r="G142" s="13"/>
      <c r="H142" s="13">
        <f>IFERROR(SUMIFS(Emission_Factors!$E$7:$E$80,Emission_Factors!$A$7:$A$80,"Scope 2",Emission_Factors!$C$7:$C$80,$E142,Emission_Factors!$D$7:$D$80,"kWh"),0)</f>
        <v>0</v>
      </c>
      <c r="I142" s="13">
        <f>IFERROR(SUMIFS(Emission_Factors!$E$7:$E$80,Emission_Factors!$A$7:$A$80,"Scope 2",Emission_Factors!$C$7:$C$80,"Renewable electricity instrument",Emission_Factors!$D$7:$D$80,"kWh"),0)</f>
        <v>0</v>
      </c>
      <c r="J142" s="13">
        <f t="shared" si="8"/>
        <v>0</v>
      </c>
      <c r="K142" s="13">
        <f t="shared" si="9"/>
        <v>0</v>
      </c>
      <c r="L142" s="3"/>
      <c r="M142" s="3"/>
      <c r="N142" s="3"/>
      <c r="O142" s="3"/>
      <c r="P142" s="1"/>
      <c r="Q142" s="1"/>
    </row>
    <row r="143" spans="1:17" ht="14.4">
      <c r="A143" s="3"/>
      <c r="B143" s="12"/>
      <c r="C143" s="3"/>
      <c r="D143" s="3"/>
      <c r="E143" s="3"/>
      <c r="F143" s="13"/>
      <c r="G143" s="13"/>
      <c r="H143" s="13">
        <f>IFERROR(SUMIFS(Emission_Factors!$E$7:$E$80,Emission_Factors!$A$7:$A$80,"Scope 2",Emission_Factors!$C$7:$C$80,$E143,Emission_Factors!$D$7:$D$80,"kWh"),0)</f>
        <v>0</v>
      </c>
      <c r="I143" s="13">
        <f>IFERROR(SUMIFS(Emission_Factors!$E$7:$E$80,Emission_Factors!$A$7:$A$80,"Scope 2",Emission_Factors!$C$7:$C$80,"Renewable electricity instrument",Emission_Factors!$D$7:$D$80,"kWh"),0)</f>
        <v>0</v>
      </c>
      <c r="J143" s="13">
        <f t="shared" si="8"/>
        <v>0</v>
      </c>
      <c r="K143" s="13">
        <f t="shared" si="9"/>
        <v>0</v>
      </c>
      <c r="L143" s="3"/>
      <c r="M143" s="3"/>
      <c r="N143" s="3"/>
      <c r="O143" s="3"/>
      <c r="P143" s="1"/>
      <c r="Q143" s="1"/>
    </row>
    <row r="144" spans="1:17" ht="14.4">
      <c r="A144" s="3"/>
      <c r="B144" s="12"/>
      <c r="C144" s="3"/>
      <c r="D144" s="3"/>
      <c r="E144" s="3"/>
      <c r="F144" s="13"/>
      <c r="G144" s="13"/>
      <c r="H144" s="13">
        <f>IFERROR(SUMIFS(Emission_Factors!$E$7:$E$80,Emission_Factors!$A$7:$A$80,"Scope 2",Emission_Factors!$C$7:$C$80,$E144,Emission_Factors!$D$7:$D$80,"kWh"),0)</f>
        <v>0</v>
      </c>
      <c r="I144" s="13">
        <f>IFERROR(SUMIFS(Emission_Factors!$E$7:$E$80,Emission_Factors!$A$7:$A$80,"Scope 2",Emission_Factors!$C$7:$C$80,"Renewable electricity instrument",Emission_Factors!$D$7:$D$80,"kWh"),0)</f>
        <v>0</v>
      </c>
      <c r="J144" s="13">
        <f t="shared" si="8"/>
        <v>0</v>
      </c>
      <c r="K144" s="13">
        <f t="shared" si="9"/>
        <v>0</v>
      </c>
      <c r="L144" s="3"/>
      <c r="M144" s="3"/>
      <c r="N144" s="3"/>
      <c r="O144" s="3"/>
      <c r="P144" s="1"/>
      <c r="Q144" s="1"/>
    </row>
    <row r="145" spans="1:17" ht="14.4">
      <c r="A145" s="3"/>
      <c r="B145" s="12"/>
      <c r="C145" s="3"/>
      <c r="D145" s="3"/>
      <c r="E145" s="3"/>
      <c r="F145" s="13"/>
      <c r="G145" s="13"/>
      <c r="H145" s="13">
        <f>IFERROR(SUMIFS(Emission_Factors!$E$7:$E$80,Emission_Factors!$A$7:$A$80,"Scope 2",Emission_Factors!$C$7:$C$80,$E145,Emission_Factors!$D$7:$D$80,"kWh"),0)</f>
        <v>0</v>
      </c>
      <c r="I145" s="13">
        <f>IFERROR(SUMIFS(Emission_Factors!$E$7:$E$80,Emission_Factors!$A$7:$A$80,"Scope 2",Emission_Factors!$C$7:$C$80,"Renewable electricity instrument",Emission_Factors!$D$7:$D$80,"kWh"),0)</f>
        <v>0</v>
      </c>
      <c r="J145" s="13">
        <f t="shared" si="8"/>
        <v>0</v>
      </c>
      <c r="K145" s="13">
        <f t="shared" si="9"/>
        <v>0</v>
      </c>
      <c r="L145" s="3"/>
      <c r="M145" s="3"/>
      <c r="N145" s="3"/>
      <c r="O145" s="3"/>
      <c r="P145" s="1"/>
      <c r="Q145" s="1"/>
    </row>
    <row r="146" spans="1:17" ht="14.4">
      <c r="A146" s="3"/>
      <c r="B146" s="12"/>
      <c r="C146" s="3"/>
      <c r="D146" s="3"/>
      <c r="E146" s="3"/>
      <c r="F146" s="13"/>
      <c r="G146" s="13"/>
      <c r="H146" s="13">
        <f>IFERROR(SUMIFS(Emission_Factors!$E$7:$E$80,Emission_Factors!$A$7:$A$80,"Scope 2",Emission_Factors!$C$7:$C$80,$E146,Emission_Factors!$D$7:$D$80,"kWh"),0)</f>
        <v>0</v>
      </c>
      <c r="I146" s="13">
        <f>IFERROR(SUMIFS(Emission_Factors!$E$7:$E$80,Emission_Factors!$A$7:$A$80,"Scope 2",Emission_Factors!$C$7:$C$80,"Renewable electricity instrument",Emission_Factors!$D$7:$D$80,"kWh"),0)</f>
        <v>0</v>
      </c>
      <c r="J146" s="13">
        <f t="shared" si="8"/>
        <v>0</v>
      </c>
      <c r="K146" s="13">
        <f t="shared" si="9"/>
        <v>0</v>
      </c>
      <c r="L146" s="3"/>
      <c r="M146" s="3"/>
      <c r="N146" s="3"/>
      <c r="O146" s="3"/>
      <c r="P146" s="1"/>
      <c r="Q146" s="1"/>
    </row>
    <row r="147" spans="1:17" ht="14.4">
      <c r="A147" s="3"/>
      <c r="B147" s="12"/>
      <c r="C147" s="3"/>
      <c r="D147" s="3"/>
      <c r="E147" s="3"/>
      <c r="F147" s="13"/>
      <c r="G147" s="13"/>
      <c r="H147" s="13">
        <f>IFERROR(SUMIFS(Emission_Factors!$E$7:$E$80,Emission_Factors!$A$7:$A$80,"Scope 2",Emission_Factors!$C$7:$C$80,$E147,Emission_Factors!$D$7:$D$80,"kWh"),0)</f>
        <v>0</v>
      </c>
      <c r="I147" s="13">
        <f>IFERROR(SUMIFS(Emission_Factors!$E$7:$E$80,Emission_Factors!$A$7:$A$80,"Scope 2",Emission_Factors!$C$7:$C$80,"Renewable electricity instrument",Emission_Factors!$D$7:$D$80,"kWh"),0)</f>
        <v>0</v>
      </c>
      <c r="J147" s="13">
        <f t="shared" si="8"/>
        <v>0</v>
      </c>
      <c r="K147" s="13">
        <f t="shared" si="9"/>
        <v>0</v>
      </c>
      <c r="L147" s="3"/>
      <c r="M147" s="3"/>
      <c r="N147" s="3"/>
      <c r="O147" s="3"/>
      <c r="P147" s="1"/>
      <c r="Q147" s="1"/>
    </row>
    <row r="148" spans="1:17" ht="14.4">
      <c r="A148" s="3"/>
      <c r="B148" s="12"/>
      <c r="C148" s="3"/>
      <c r="D148" s="3"/>
      <c r="E148" s="3"/>
      <c r="F148" s="13"/>
      <c r="G148" s="13"/>
      <c r="H148" s="13">
        <f>IFERROR(SUMIFS(Emission_Factors!$E$7:$E$80,Emission_Factors!$A$7:$A$80,"Scope 2",Emission_Factors!$C$7:$C$80,$E148,Emission_Factors!$D$7:$D$80,"kWh"),0)</f>
        <v>0</v>
      </c>
      <c r="I148" s="13">
        <f>IFERROR(SUMIFS(Emission_Factors!$E$7:$E$80,Emission_Factors!$A$7:$A$80,"Scope 2",Emission_Factors!$C$7:$C$80,"Renewable electricity instrument",Emission_Factors!$D$7:$D$80,"kWh"),0)</f>
        <v>0</v>
      </c>
      <c r="J148" s="13">
        <f t="shared" si="8"/>
        <v>0</v>
      </c>
      <c r="K148" s="13">
        <f t="shared" si="9"/>
        <v>0</v>
      </c>
      <c r="L148" s="3"/>
      <c r="M148" s="3"/>
      <c r="N148" s="3"/>
      <c r="O148" s="3"/>
      <c r="P148" s="1"/>
      <c r="Q148" s="1"/>
    </row>
    <row r="149" spans="1:17" ht="14.4">
      <c r="A149" s="3"/>
      <c r="B149" s="12"/>
      <c r="C149" s="3"/>
      <c r="D149" s="3"/>
      <c r="E149" s="3"/>
      <c r="F149" s="13"/>
      <c r="G149" s="13"/>
      <c r="H149" s="13">
        <f>IFERROR(SUMIFS(Emission_Factors!$E$7:$E$80,Emission_Factors!$A$7:$A$80,"Scope 2",Emission_Factors!$C$7:$C$80,$E149,Emission_Factors!$D$7:$D$80,"kWh"),0)</f>
        <v>0</v>
      </c>
      <c r="I149" s="13">
        <f>IFERROR(SUMIFS(Emission_Factors!$E$7:$E$80,Emission_Factors!$A$7:$A$80,"Scope 2",Emission_Factors!$C$7:$C$80,"Renewable electricity instrument",Emission_Factors!$D$7:$D$80,"kWh"),0)</f>
        <v>0</v>
      </c>
      <c r="J149" s="13">
        <f t="shared" si="8"/>
        <v>0</v>
      </c>
      <c r="K149" s="13">
        <f t="shared" si="9"/>
        <v>0</v>
      </c>
      <c r="L149" s="3"/>
      <c r="M149" s="3"/>
      <c r="N149" s="3"/>
      <c r="O149" s="3"/>
      <c r="P149" s="1"/>
      <c r="Q149" s="1"/>
    </row>
    <row r="150" spans="1:17" ht="14.4">
      <c r="A150" s="3"/>
      <c r="B150" s="12"/>
      <c r="C150" s="3"/>
      <c r="D150" s="3"/>
      <c r="E150" s="3"/>
      <c r="F150" s="13"/>
      <c r="G150" s="13"/>
      <c r="H150" s="13">
        <f>IFERROR(SUMIFS(Emission_Factors!$E$7:$E$80,Emission_Factors!$A$7:$A$80,"Scope 2",Emission_Factors!$C$7:$C$80,$E150,Emission_Factors!$D$7:$D$80,"kWh"),0)</f>
        <v>0</v>
      </c>
      <c r="I150" s="13">
        <f>IFERROR(SUMIFS(Emission_Factors!$E$7:$E$80,Emission_Factors!$A$7:$A$80,"Scope 2",Emission_Factors!$C$7:$C$80,"Renewable electricity instrument",Emission_Factors!$D$7:$D$80,"kWh"),0)</f>
        <v>0</v>
      </c>
      <c r="J150" s="13">
        <f t="shared" si="8"/>
        <v>0</v>
      </c>
      <c r="K150" s="13">
        <f t="shared" si="9"/>
        <v>0</v>
      </c>
      <c r="L150" s="3"/>
      <c r="M150" s="3"/>
      <c r="N150" s="3"/>
      <c r="O150" s="3"/>
      <c r="P150" s="1"/>
      <c r="Q150" s="1"/>
    </row>
    <row r="151" spans="1:17" ht="14.4">
      <c r="A151" s="3"/>
      <c r="B151" s="12"/>
      <c r="C151" s="3"/>
      <c r="D151" s="3"/>
      <c r="E151" s="3"/>
      <c r="F151" s="13"/>
      <c r="G151" s="13"/>
      <c r="H151" s="13">
        <f>IFERROR(SUMIFS(Emission_Factors!$E$7:$E$80,Emission_Factors!$A$7:$A$80,"Scope 2",Emission_Factors!$C$7:$C$80,$E151,Emission_Factors!$D$7:$D$80,"kWh"),0)</f>
        <v>0</v>
      </c>
      <c r="I151" s="13">
        <f>IFERROR(SUMIFS(Emission_Factors!$E$7:$E$80,Emission_Factors!$A$7:$A$80,"Scope 2",Emission_Factors!$C$7:$C$80,"Renewable electricity instrument",Emission_Factors!$D$7:$D$80,"kWh"),0)</f>
        <v>0</v>
      </c>
      <c r="J151" s="13">
        <f t="shared" si="8"/>
        <v>0</v>
      </c>
      <c r="K151" s="13">
        <f t="shared" si="9"/>
        <v>0</v>
      </c>
      <c r="L151" s="3"/>
      <c r="M151" s="3"/>
      <c r="N151" s="3"/>
      <c r="O151" s="3"/>
      <c r="P151" s="1"/>
      <c r="Q151" s="1"/>
    </row>
    <row r="152" spans="1:17" ht="14.4">
      <c r="A152" s="3"/>
      <c r="B152" s="12"/>
      <c r="C152" s="3"/>
      <c r="D152" s="3"/>
      <c r="E152" s="3"/>
      <c r="F152" s="13"/>
      <c r="G152" s="13"/>
      <c r="H152" s="13">
        <f>IFERROR(SUMIFS(Emission_Factors!$E$7:$E$80,Emission_Factors!$A$7:$A$80,"Scope 2",Emission_Factors!$C$7:$C$80,$E152,Emission_Factors!$D$7:$D$80,"kWh"),0)</f>
        <v>0</v>
      </c>
      <c r="I152" s="13">
        <f>IFERROR(SUMIFS(Emission_Factors!$E$7:$E$80,Emission_Factors!$A$7:$A$80,"Scope 2",Emission_Factors!$C$7:$C$80,"Renewable electricity instrument",Emission_Factors!$D$7:$D$80,"kWh"),0)</f>
        <v>0</v>
      </c>
      <c r="J152" s="13">
        <f t="shared" si="8"/>
        <v>0</v>
      </c>
      <c r="K152" s="13">
        <f t="shared" si="9"/>
        <v>0</v>
      </c>
      <c r="L152" s="3"/>
      <c r="M152" s="3"/>
      <c r="N152" s="3"/>
      <c r="O152" s="3"/>
      <c r="P152" s="1"/>
      <c r="Q152" s="1"/>
    </row>
    <row r="153" spans="1:17" ht="14.4">
      <c r="A153" s="3"/>
      <c r="B153" s="12"/>
      <c r="C153" s="3"/>
      <c r="D153" s="3"/>
      <c r="E153" s="3"/>
      <c r="F153" s="13"/>
      <c r="G153" s="13"/>
      <c r="H153" s="13">
        <f>IFERROR(SUMIFS(Emission_Factors!$E$7:$E$80,Emission_Factors!$A$7:$A$80,"Scope 2",Emission_Factors!$C$7:$C$80,$E153,Emission_Factors!$D$7:$D$80,"kWh"),0)</f>
        <v>0</v>
      </c>
      <c r="I153" s="13">
        <f>IFERROR(SUMIFS(Emission_Factors!$E$7:$E$80,Emission_Factors!$A$7:$A$80,"Scope 2",Emission_Factors!$C$7:$C$80,"Renewable electricity instrument",Emission_Factors!$D$7:$D$80,"kWh"),0)</f>
        <v>0</v>
      </c>
      <c r="J153" s="13">
        <f t="shared" si="8"/>
        <v>0</v>
      </c>
      <c r="K153" s="13">
        <f t="shared" si="9"/>
        <v>0</v>
      </c>
      <c r="L153" s="3"/>
      <c r="M153" s="3"/>
      <c r="N153" s="3"/>
      <c r="O153" s="3"/>
      <c r="P153" s="1"/>
      <c r="Q153" s="1"/>
    </row>
    <row r="154" spans="1:17" ht="14.4">
      <c r="A154" s="3"/>
      <c r="B154" s="12"/>
      <c r="C154" s="3"/>
      <c r="D154" s="3"/>
      <c r="E154" s="3"/>
      <c r="F154" s="13"/>
      <c r="G154" s="13"/>
      <c r="H154" s="13">
        <f>IFERROR(SUMIFS(Emission_Factors!$E$7:$E$80,Emission_Factors!$A$7:$A$80,"Scope 2",Emission_Factors!$C$7:$C$80,$E154,Emission_Factors!$D$7:$D$80,"kWh"),0)</f>
        <v>0</v>
      </c>
      <c r="I154" s="13">
        <f>IFERROR(SUMIFS(Emission_Factors!$E$7:$E$80,Emission_Factors!$A$7:$A$80,"Scope 2",Emission_Factors!$C$7:$C$80,"Renewable electricity instrument",Emission_Factors!$D$7:$D$80,"kWh"),0)</f>
        <v>0</v>
      </c>
      <c r="J154" s="13">
        <f t="shared" si="8"/>
        <v>0</v>
      </c>
      <c r="K154" s="13">
        <f t="shared" si="9"/>
        <v>0</v>
      </c>
      <c r="L154" s="3"/>
      <c r="M154" s="3"/>
      <c r="N154" s="3"/>
      <c r="O154" s="3"/>
      <c r="P154" s="1"/>
      <c r="Q154" s="1"/>
    </row>
    <row r="155" spans="1:17" ht="14.4">
      <c r="A155" s="3"/>
      <c r="B155" s="12"/>
      <c r="C155" s="3"/>
      <c r="D155" s="3"/>
      <c r="E155" s="3"/>
      <c r="F155" s="13"/>
      <c r="G155" s="13"/>
      <c r="H155" s="13">
        <f>IFERROR(SUMIFS(Emission_Factors!$E$7:$E$80,Emission_Factors!$A$7:$A$80,"Scope 2",Emission_Factors!$C$7:$C$80,$E155,Emission_Factors!$D$7:$D$80,"kWh"),0)</f>
        <v>0</v>
      </c>
      <c r="I155" s="13">
        <f>IFERROR(SUMIFS(Emission_Factors!$E$7:$E$80,Emission_Factors!$A$7:$A$80,"Scope 2",Emission_Factors!$C$7:$C$80,"Renewable electricity instrument",Emission_Factors!$D$7:$D$80,"kWh"),0)</f>
        <v>0</v>
      </c>
      <c r="J155" s="13">
        <f t="shared" si="8"/>
        <v>0</v>
      </c>
      <c r="K155" s="13">
        <f t="shared" si="9"/>
        <v>0</v>
      </c>
      <c r="L155" s="3"/>
      <c r="M155" s="3"/>
      <c r="N155" s="3"/>
      <c r="O155" s="3"/>
      <c r="P155" s="1"/>
      <c r="Q155" s="1"/>
    </row>
    <row r="156" spans="1:17" ht="14.4">
      <c r="A156" s="3"/>
      <c r="B156" s="12"/>
      <c r="C156" s="3"/>
      <c r="D156" s="3"/>
      <c r="E156" s="3"/>
      <c r="F156" s="13"/>
      <c r="G156" s="13"/>
      <c r="H156" s="13">
        <f>IFERROR(SUMIFS(Emission_Factors!$E$7:$E$80,Emission_Factors!$A$7:$A$80,"Scope 2",Emission_Factors!$C$7:$C$80,$E156,Emission_Factors!$D$7:$D$80,"kWh"),0)</f>
        <v>0</v>
      </c>
      <c r="I156" s="13">
        <f>IFERROR(SUMIFS(Emission_Factors!$E$7:$E$80,Emission_Factors!$A$7:$A$80,"Scope 2",Emission_Factors!$C$7:$C$80,"Renewable electricity instrument",Emission_Factors!$D$7:$D$80,"kWh"),0)</f>
        <v>0</v>
      </c>
      <c r="J156" s="13">
        <f t="shared" si="8"/>
        <v>0</v>
      </c>
      <c r="K156" s="13">
        <f t="shared" si="9"/>
        <v>0</v>
      </c>
      <c r="L156" s="3"/>
      <c r="M156" s="3"/>
      <c r="N156" s="3"/>
      <c r="O156" s="3"/>
      <c r="P156" s="1"/>
      <c r="Q156" s="1"/>
    </row>
    <row r="157" spans="1:17" ht="14.4">
      <c r="A157" s="3"/>
      <c r="B157" s="12"/>
      <c r="C157" s="3"/>
      <c r="D157" s="3"/>
      <c r="E157" s="3"/>
      <c r="F157" s="13"/>
      <c r="G157" s="13"/>
      <c r="H157" s="13">
        <f>IFERROR(SUMIFS(Emission_Factors!$E$7:$E$80,Emission_Factors!$A$7:$A$80,"Scope 2",Emission_Factors!$C$7:$C$80,$E157,Emission_Factors!$D$7:$D$80,"kWh"),0)</f>
        <v>0</v>
      </c>
      <c r="I157" s="13">
        <f>IFERROR(SUMIFS(Emission_Factors!$E$7:$E$80,Emission_Factors!$A$7:$A$80,"Scope 2",Emission_Factors!$C$7:$C$80,"Renewable electricity instrument",Emission_Factors!$D$7:$D$80,"kWh"),0)</f>
        <v>0</v>
      </c>
      <c r="J157" s="13">
        <f t="shared" si="8"/>
        <v>0</v>
      </c>
      <c r="K157" s="13">
        <f t="shared" si="9"/>
        <v>0</v>
      </c>
      <c r="L157" s="3"/>
      <c r="M157" s="3"/>
      <c r="N157" s="3"/>
      <c r="O157" s="3"/>
      <c r="P157" s="1"/>
      <c r="Q157" s="1"/>
    </row>
    <row r="158" spans="1:17" ht="14.4">
      <c r="A158" s="3"/>
      <c r="B158" s="12"/>
      <c r="C158" s="3"/>
      <c r="D158" s="3"/>
      <c r="E158" s="3"/>
      <c r="F158" s="13"/>
      <c r="G158" s="13"/>
      <c r="H158" s="13">
        <f>IFERROR(SUMIFS(Emission_Factors!$E$7:$E$80,Emission_Factors!$A$7:$A$80,"Scope 2",Emission_Factors!$C$7:$C$80,$E158,Emission_Factors!$D$7:$D$80,"kWh"),0)</f>
        <v>0</v>
      </c>
      <c r="I158" s="13">
        <f>IFERROR(SUMIFS(Emission_Factors!$E$7:$E$80,Emission_Factors!$A$7:$A$80,"Scope 2",Emission_Factors!$C$7:$C$80,"Renewable electricity instrument",Emission_Factors!$D$7:$D$80,"kWh"),0)</f>
        <v>0</v>
      </c>
      <c r="J158" s="13">
        <f t="shared" si="8"/>
        <v>0</v>
      </c>
      <c r="K158" s="13">
        <f t="shared" si="9"/>
        <v>0</v>
      </c>
      <c r="L158" s="3"/>
      <c r="M158" s="3"/>
      <c r="N158" s="3"/>
      <c r="O158" s="3"/>
      <c r="P158" s="1"/>
      <c r="Q158" s="1"/>
    </row>
    <row r="159" spans="1:17" ht="14.4">
      <c r="A159" s="3"/>
      <c r="B159" s="12"/>
      <c r="C159" s="3"/>
      <c r="D159" s="3"/>
      <c r="E159" s="3"/>
      <c r="F159" s="13"/>
      <c r="G159" s="13"/>
      <c r="H159" s="13">
        <f>IFERROR(SUMIFS(Emission_Factors!$E$7:$E$80,Emission_Factors!$A$7:$A$80,"Scope 2",Emission_Factors!$C$7:$C$80,$E159,Emission_Factors!$D$7:$D$80,"kWh"),0)</f>
        <v>0</v>
      </c>
      <c r="I159" s="13">
        <f>IFERROR(SUMIFS(Emission_Factors!$E$7:$E$80,Emission_Factors!$A$7:$A$80,"Scope 2",Emission_Factors!$C$7:$C$80,"Renewable electricity instrument",Emission_Factors!$D$7:$D$80,"kWh"),0)</f>
        <v>0</v>
      </c>
      <c r="J159" s="13">
        <f t="shared" si="8"/>
        <v>0</v>
      </c>
      <c r="K159" s="13">
        <f t="shared" si="9"/>
        <v>0</v>
      </c>
      <c r="L159" s="3"/>
      <c r="M159" s="3"/>
      <c r="N159" s="3"/>
      <c r="O159" s="3"/>
      <c r="P159" s="1"/>
      <c r="Q159" s="1"/>
    </row>
    <row r="160" spans="1:17" ht="14.4">
      <c r="A160" s="3"/>
      <c r="B160" s="12"/>
      <c r="C160" s="3"/>
      <c r="D160" s="3"/>
      <c r="E160" s="3"/>
      <c r="F160" s="13"/>
      <c r="G160" s="13"/>
      <c r="H160" s="13">
        <f>IFERROR(SUMIFS(Emission_Factors!$E$7:$E$80,Emission_Factors!$A$7:$A$80,"Scope 2",Emission_Factors!$C$7:$C$80,$E160,Emission_Factors!$D$7:$D$80,"kWh"),0)</f>
        <v>0</v>
      </c>
      <c r="I160" s="13">
        <f>IFERROR(SUMIFS(Emission_Factors!$E$7:$E$80,Emission_Factors!$A$7:$A$80,"Scope 2",Emission_Factors!$C$7:$C$80,"Renewable electricity instrument",Emission_Factors!$D$7:$D$80,"kWh"),0)</f>
        <v>0</v>
      </c>
      <c r="J160" s="13">
        <f t="shared" si="8"/>
        <v>0</v>
      </c>
      <c r="K160" s="13">
        <f t="shared" si="9"/>
        <v>0</v>
      </c>
      <c r="L160" s="3"/>
      <c r="M160" s="3"/>
      <c r="N160" s="3"/>
      <c r="O160" s="3"/>
      <c r="P160" s="1"/>
      <c r="Q160" s="1"/>
    </row>
    <row r="161" spans="1:17" ht="14.4">
      <c r="A161" s="3"/>
      <c r="B161" s="12"/>
      <c r="C161" s="3"/>
      <c r="D161" s="3"/>
      <c r="E161" s="3"/>
      <c r="F161" s="13"/>
      <c r="G161" s="13"/>
      <c r="H161" s="13">
        <f>IFERROR(SUMIFS(Emission_Factors!$E$7:$E$80,Emission_Factors!$A$7:$A$80,"Scope 2",Emission_Factors!$C$7:$C$80,$E161,Emission_Factors!$D$7:$D$80,"kWh"),0)</f>
        <v>0</v>
      </c>
      <c r="I161" s="13">
        <f>IFERROR(SUMIFS(Emission_Factors!$E$7:$E$80,Emission_Factors!$A$7:$A$80,"Scope 2",Emission_Factors!$C$7:$C$80,"Renewable electricity instrument",Emission_Factors!$D$7:$D$80,"kWh"),0)</f>
        <v>0</v>
      </c>
      <c r="J161" s="13">
        <f t="shared" si="8"/>
        <v>0</v>
      </c>
      <c r="K161" s="13">
        <f t="shared" si="9"/>
        <v>0</v>
      </c>
      <c r="L161" s="3"/>
      <c r="M161" s="3"/>
      <c r="N161" s="3"/>
      <c r="O161" s="3"/>
      <c r="P161" s="1"/>
      <c r="Q161" s="1"/>
    </row>
    <row r="162" spans="1:17" ht="14.4">
      <c r="A162" s="3"/>
      <c r="B162" s="12"/>
      <c r="C162" s="3"/>
      <c r="D162" s="3"/>
      <c r="E162" s="3"/>
      <c r="F162" s="13"/>
      <c r="G162" s="13"/>
      <c r="H162" s="13">
        <f>IFERROR(SUMIFS(Emission_Factors!$E$7:$E$80,Emission_Factors!$A$7:$A$80,"Scope 2",Emission_Factors!$C$7:$C$80,$E162,Emission_Factors!$D$7:$D$80,"kWh"),0)</f>
        <v>0</v>
      </c>
      <c r="I162" s="13">
        <f>IFERROR(SUMIFS(Emission_Factors!$E$7:$E$80,Emission_Factors!$A$7:$A$80,"Scope 2",Emission_Factors!$C$7:$C$80,"Renewable electricity instrument",Emission_Factors!$D$7:$D$80,"kWh"),0)</f>
        <v>0</v>
      </c>
      <c r="J162" s="13">
        <f t="shared" si="8"/>
        <v>0</v>
      </c>
      <c r="K162" s="13">
        <f t="shared" si="9"/>
        <v>0</v>
      </c>
      <c r="L162" s="3"/>
      <c r="M162" s="3"/>
      <c r="N162" s="3"/>
      <c r="O162" s="3"/>
      <c r="P162" s="1"/>
      <c r="Q162" s="1"/>
    </row>
    <row r="163" spans="1:17" ht="14.4">
      <c r="A163" s="3"/>
      <c r="B163" s="12"/>
      <c r="C163" s="3"/>
      <c r="D163" s="3"/>
      <c r="E163" s="3"/>
      <c r="F163" s="13"/>
      <c r="G163" s="13"/>
      <c r="H163" s="13">
        <f>IFERROR(SUMIFS(Emission_Factors!$E$7:$E$80,Emission_Factors!$A$7:$A$80,"Scope 2",Emission_Factors!$C$7:$C$80,$E163,Emission_Factors!$D$7:$D$80,"kWh"),0)</f>
        <v>0</v>
      </c>
      <c r="I163" s="13">
        <f>IFERROR(SUMIFS(Emission_Factors!$E$7:$E$80,Emission_Factors!$A$7:$A$80,"Scope 2",Emission_Factors!$C$7:$C$80,"Renewable electricity instrument",Emission_Factors!$D$7:$D$80,"kWh"),0)</f>
        <v>0</v>
      </c>
      <c r="J163" s="13">
        <f t="shared" si="8"/>
        <v>0</v>
      </c>
      <c r="K163" s="13">
        <f t="shared" si="9"/>
        <v>0</v>
      </c>
      <c r="L163" s="3"/>
      <c r="M163" s="3"/>
      <c r="N163" s="3"/>
      <c r="O163" s="3"/>
      <c r="P163" s="1"/>
      <c r="Q163" s="1"/>
    </row>
    <row r="164" spans="1:17" ht="14.4">
      <c r="A164" s="3"/>
      <c r="B164" s="12"/>
      <c r="C164" s="3"/>
      <c r="D164" s="3"/>
      <c r="E164" s="3"/>
      <c r="F164" s="13"/>
      <c r="G164" s="13"/>
      <c r="H164" s="13">
        <f>IFERROR(SUMIFS(Emission_Factors!$E$7:$E$80,Emission_Factors!$A$7:$A$80,"Scope 2",Emission_Factors!$C$7:$C$80,$E164,Emission_Factors!$D$7:$D$80,"kWh"),0)</f>
        <v>0</v>
      </c>
      <c r="I164" s="13">
        <f>IFERROR(SUMIFS(Emission_Factors!$E$7:$E$80,Emission_Factors!$A$7:$A$80,"Scope 2",Emission_Factors!$C$7:$C$80,"Renewable electricity instrument",Emission_Factors!$D$7:$D$80,"kWh"),0)</f>
        <v>0</v>
      </c>
      <c r="J164" s="13">
        <f t="shared" si="8"/>
        <v>0</v>
      </c>
      <c r="K164" s="13">
        <f t="shared" si="9"/>
        <v>0</v>
      </c>
      <c r="L164" s="3"/>
      <c r="M164" s="3"/>
      <c r="N164" s="3"/>
      <c r="O164" s="3"/>
      <c r="P164" s="1"/>
      <c r="Q164" s="1"/>
    </row>
    <row r="165" spans="1:17" ht="14.4">
      <c r="A165" s="3"/>
      <c r="B165" s="12"/>
      <c r="C165" s="3"/>
      <c r="D165" s="3"/>
      <c r="E165" s="3"/>
      <c r="F165" s="13"/>
      <c r="G165" s="13"/>
      <c r="H165" s="13">
        <f>IFERROR(SUMIFS(Emission_Factors!$E$7:$E$80,Emission_Factors!$A$7:$A$80,"Scope 2",Emission_Factors!$C$7:$C$80,$E165,Emission_Factors!$D$7:$D$80,"kWh"),0)</f>
        <v>0</v>
      </c>
      <c r="I165" s="13">
        <f>IFERROR(SUMIFS(Emission_Factors!$E$7:$E$80,Emission_Factors!$A$7:$A$80,"Scope 2",Emission_Factors!$C$7:$C$80,"Renewable electricity instrument",Emission_Factors!$D$7:$D$80,"kWh"),0)</f>
        <v>0</v>
      </c>
      <c r="J165" s="13">
        <f t="shared" si="8"/>
        <v>0</v>
      </c>
      <c r="K165" s="13">
        <f t="shared" si="9"/>
        <v>0</v>
      </c>
      <c r="L165" s="3"/>
      <c r="M165" s="3"/>
      <c r="N165" s="3"/>
      <c r="O165" s="3"/>
      <c r="P165" s="1"/>
      <c r="Q165" s="1"/>
    </row>
    <row r="166" spans="1:17" ht="14.4">
      <c r="A166" s="3"/>
      <c r="B166" s="12"/>
      <c r="C166" s="3"/>
      <c r="D166" s="3"/>
      <c r="E166" s="3"/>
      <c r="F166" s="13"/>
      <c r="G166" s="13"/>
      <c r="H166" s="13">
        <f>IFERROR(SUMIFS(Emission_Factors!$E$7:$E$80,Emission_Factors!$A$7:$A$80,"Scope 2",Emission_Factors!$C$7:$C$80,$E166,Emission_Factors!$D$7:$D$80,"kWh"),0)</f>
        <v>0</v>
      </c>
      <c r="I166" s="13">
        <f>IFERROR(SUMIFS(Emission_Factors!$E$7:$E$80,Emission_Factors!$A$7:$A$80,"Scope 2",Emission_Factors!$C$7:$C$80,"Renewable electricity instrument",Emission_Factors!$D$7:$D$80,"kWh"),0)</f>
        <v>0</v>
      </c>
      <c r="J166" s="13">
        <f t="shared" si="8"/>
        <v>0</v>
      </c>
      <c r="K166" s="13">
        <f t="shared" si="9"/>
        <v>0</v>
      </c>
      <c r="L166" s="3"/>
      <c r="M166" s="3"/>
      <c r="N166" s="3"/>
      <c r="O166" s="3"/>
      <c r="P166" s="1"/>
      <c r="Q166" s="1"/>
    </row>
    <row r="167" spans="1:17" ht="14.4">
      <c r="A167" s="3"/>
      <c r="B167" s="12"/>
      <c r="C167" s="3"/>
      <c r="D167" s="3"/>
      <c r="E167" s="3"/>
      <c r="F167" s="13"/>
      <c r="G167" s="13"/>
      <c r="H167" s="13">
        <f>IFERROR(SUMIFS(Emission_Factors!$E$7:$E$80,Emission_Factors!$A$7:$A$80,"Scope 2",Emission_Factors!$C$7:$C$80,$E167,Emission_Factors!$D$7:$D$80,"kWh"),0)</f>
        <v>0</v>
      </c>
      <c r="I167" s="13">
        <f>IFERROR(SUMIFS(Emission_Factors!$E$7:$E$80,Emission_Factors!$A$7:$A$80,"Scope 2",Emission_Factors!$C$7:$C$80,"Renewable electricity instrument",Emission_Factors!$D$7:$D$80,"kWh"),0)</f>
        <v>0</v>
      </c>
      <c r="J167" s="13">
        <f t="shared" ref="J167:J198" si="10">IF($A167="Yes",$F167*$H167/1000,0)</f>
        <v>0</v>
      </c>
      <c r="K167" s="13">
        <f t="shared" ref="K167:K198" si="11">IF($A167="Yes",(($F167-MIN($F167,$G167))*$H167+MIN($F167,$G167)*$I167)/1000,0)</f>
        <v>0</v>
      </c>
      <c r="L167" s="3"/>
      <c r="M167" s="3"/>
      <c r="N167" s="3"/>
      <c r="O167" s="3"/>
      <c r="P167" s="1"/>
      <c r="Q167" s="1"/>
    </row>
    <row r="168" spans="1:17" ht="14.4">
      <c r="A168" s="3"/>
      <c r="B168" s="12"/>
      <c r="C168" s="3"/>
      <c r="D168" s="3"/>
      <c r="E168" s="3"/>
      <c r="F168" s="13"/>
      <c r="G168" s="13"/>
      <c r="H168" s="13">
        <f>IFERROR(SUMIFS(Emission_Factors!$E$7:$E$80,Emission_Factors!$A$7:$A$80,"Scope 2",Emission_Factors!$C$7:$C$80,$E168,Emission_Factors!$D$7:$D$80,"kWh"),0)</f>
        <v>0</v>
      </c>
      <c r="I168" s="13">
        <f>IFERROR(SUMIFS(Emission_Factors!$E$7:$E$80,Emission_Factors!$A$7:$A$80,"Scope 2",Emission_Factors!$C$7:$C$80,"Renewable electricity instrument",Emission_Factors!$D$7:$D$80,"kWh"),0)</f>
        <v>0</v>
      </c>
      <c r="J168" s="13">
        <f t="shared" si="10"/>
        <v>0</v>
      </c>
      <c r="K168" s="13">
        <f t="shared" si="11"/>
        <v>0</v>
      </c>
      <c r="L168" s="3"/>
      <c r="M168" s="3"/>
      <c r="N168" s="3"/>
      <c r="O168" s="3"/>
      <c r="P168" s="1"/>
      <c r="Q168" s="1"/>
    </row>
    <row r="169" spans="1:17" ht="14.4">
      <c r="A169" s="3"/>
      <c r="B169" s="12"/>
      <c r="C169" s="3"/>
      <c r="D169" s="3"/>
      <c r="E169" s="3"/>
      <c r="F169" s="13"/>
      <c r="G169" s="13"/>
      <c r="H169" s="13">
        <f>IFERROR(SUMIFS(Emission_Factors!$E$7:$E$80,Emission_Factors!$A$7:$A$80,"Scope 2",Emission_Factors!$C$7:$C$80,$E169,Emission_Factors!$D$7:$D$80,"kWh"),0)</f>
        <v>0</v>
      </c>
      <c r="I169" s="13">
        <f>IFERROR(SUMIFS(Emission_Factors!$E$7:$E$80,Emission_Factors!$A$7:$A$80,"Scope 2",Emission_Factors!$C$7:$C$80,"Renewable electricity instrument",Emission_Factors!$D$7:$D$80,"kWh"),0)</f>
        <v>0</v>
      </c>
      <c r="J169" s="13">
        <f t="shared" si="10"/>
        <v>0</v>
      </c>
      <c r="K169" s="13">
        <f t="shared" si="11"/>
        <v>0</v>
      </c>
      <c r="L169" s="3"/>
      <c r="M169" s="3"/>
      <c r="N169" s="3"/>
      <c r="O169" s="3"/>
      <c r="P169" s="1"/>
      <c r="Q169" s="1"/>
    </row>
    <row r="170" spans="1:17" ht="14.4">
      <c r="A170" s="3"/>
      <c r="B170" s="12"/>
      <c r="C170" s="3"/>
      <c r="D170" s="3"/>
      <c r="E170" s="3"/>
      <c r="F170" s="13"/>
      <c r="G170" s="13"/>
      <c r="H170" s="13">
        <f>IFERROR(SUMIFS(Emission_Factors!$E$7:$E$80,Emission_Factors!$A$7:$A$80,"Scope 2",Emission_Factors!$C$7:$C$80,$E170,Emission_Factors!$D$7:$D$80,"kWh"),0)</f>
        <v>0</v>
      </c>
      <c r="I170" s="13">
        <f>IFERROR(SUMIFS(Emission_Factors!$E$7:$E$80,Emission_Factors!$A$7:$A$80,"Scope 2",Emission_Factors!$C$7:$C$80,"Renewable electricity instrument",Emission_Factors!$D$7:$D$80,"kWh"),0)</f>
        <v>0</v>
      </c>
      <c r="J170" s="13">
        <f t="shared" si="10"/>
        <v>0</v>
      </c>
      <c r="K170" s="13">
        <f t="shared" si="11"/>
        <v>0</v>
      </c>
      <c r="L170" s="3"/>
      <c r="M170" s="3"/>
      <c r="N170" s="3"/>
      <c r="O170" s="3"/>
      <c r="P170" s="1"/>
      <c r="Q170" s="1"/>
    </row>
    <row r="171" spans="1:17" ht="14.4">
      <c r="A171" s="3"/>
      <c r="B171" s="12"/>
      <c r="C171" s="3"/>
      <c r="D171" s="3"/>
      <c r="E171" s="3"/>
      <c r="F171" s="13"/>
      <c r="G171" s="13"/>
      <c r="H171" s="13">
        <f>IFERROR(SUMIFS(Emission_Factors!$E$7:$E$80,Emission_Factors!$A$7:$A$80,"Scope 2",Emission_Factors!$C$7:$C$80,$E171,Emission_Factors!$D$7:$D$80,"kWh"),0)</f>
        <v>0</v>
      </c>
      <c r="I171" s="13">
        <f>IFERROR(SUMIFS(Emission_Factors!$E$7:$E$80,Emission_Factors!$A$7:$A$80,"Scope 2",Emission_Factors!$C$7:$C$80,"Renewable electricity instrument",Emission_Factors!$D$7:$D$80,"kWh"),0)</f>
        <v>0</v>
      </c>
      <c r="J171" s="13">
        <f t="shared" si="10"/>
        <v>0</v>
      </c>
      <c r="K171" s="13">
        <f t="shared" si="11"/>
        <v>0</v>
      </c>
      <c r="L171" s="3"/>
      <c r="M171" s="3"/>
      <c r="N171" s="3"/>
      <c r="O171" s="3"/>
      <c r="P171" s="1"/>
      <c r="Q171" s="1"/>
    </row>
    <row r="172" spans="1:17" ht="14.4">
      <c r="A172" s="3"/>
      <c r="B172" s="12"/>
      <c r="C172" s="3"/>
      <c r="D172" s="3"/>
      <c r="E172" s="3"/>
      <c r="F172" s="13"/>
      <c r="G172" s="13"/>
      <c r="H172" s="13">
        <f>IFERROR(SUMIFS(Emission_Factors!$E$7:$E$80,Emission_Factors!$A$7:$A$80,"Scope 2",Emission_Factors!$C$7:$C$80,$E172,Emission_Factors!$D$7:$D$80,"kWh"),0)</f>
        <v>0</v>
      </c>
      <c r="I172" s="13">
        <f>IFERROR(SUMIFS(Emission_Factors!$E$7:$E$80,Emission_Factors!$A$7:$A$80,"Scope 2",Emission_Factors!$C$7:$C$80,"Renewable electricity instrument",Emission_Factors!$D$7:$D$80,"kWh"),0)</f>
        <v>0</v>
      </c>
      <c r="J172" s="13">
        <f t="shared" si="10"/>
        <v>0</v>
      </c>
      <c r="K172" s="13">
        <f t="shared" si="11"/>
        <v>0</v>
      </c>
      <c r="L172" s="3"/>
      <c r="M172" s="3"/>
      <c r="N172" s="3"/>
      <c r="O172" s="3"/>
      <c r="P172" s="1"/>
      <c r="Q172" s="1"/>
    </row>
    <row r="173" spans="1:17" ht="14.4">
      <c r="A173" s="3"/>
      <c r="B173" s="12"/>
      <c r="C173" s="3"/>
      <c r="D173" s="3"/>
      <c r="E173" s="3"/>
      <c r="F173" s="13"/>
      <c r="G173" s="13"/>
      <c r="H173" s="13">
        <f>IFERROR(SUMIFS(Emission_Factors!$E$7:$E$80,Emission_Factors!$A$7:$A$80,"Scope 2",Emission_Factors!$C$7:$C$80,$E173,Emission_Factors!$D$7:$D$80,"kWh"),0)</f>
        <v>0</v>
      </c>
      <c r="I173" s="13">
        <f>IFERROR(SUMIFS(Emission_Factors!$E$7:$E$80,Emission_Factors!$A$7:$A$80,"Scope 2",Emission_Factors!$C$7:$C$80,"Renewable electricity instrument",Emission_Factors!$D$7:$D$80,"kWh"),0)</f>
        <v>0</v>
      </c>
      <c r="J173" s="13">
        <f t="shared" si="10"/>
        <v>0</v>
      </c>
      <c r="K173" s="13">
        <f t="shared" si="11"/>
        <v>0</v>
      </c>
      <c r="L173" s="3"/>
      <c r="M173" s="3"/>
      <c r="N173" s="3"/>
      <c r="O173" s="3"/>
      <c r="P173" s="1"/>
      <c r="Q173" s="1"/>
    </row>
    <row r="174" spans="1:17" ht="14.4">
      <c r="A174" s="3"/>
      <c r="B174" s="12"/>
      <c r="C174" s="3"/>
      <c r="D174" s="3"/>
      <c r="E174" s="3"/>
      <c r="F174" s="13"/>
      <c r="G174" s="13"/>
      <c r="H174" s="13">
        <f>IFERROR(SUMIFS(Emission_Factors!$E$7:$E$80,Emission_Factors!$A$7:$A$80,"Scope 2",Emission_Factors!$C$7:$C$80,$E174,Emission_Factors!$D$7:$D$80,"kWh"),0)</f>
        <v>0</v>
      </c>
      <c r="I174" s="13">
        <f>IFERROR(SUMIFS(Emission_Factors!$E$7:$E$80,Emission_Factors!$A$7:$A$80,"Scope 2",Emission_Factors!$C$7:$C$80,"Renewable electricity instrument",Emission_Factors!$D$7:$D$80,"kWh"),0)</f>
        <v>0</v>
      </c>
      <c r="J174" s="13">
        <f t="shared" si="10"/>
        <v>0</v>
      </c>
      <c r="K174" s="13">
        <f t="shared" si="11"/>
        <v>0</v>
      </c>
      <c r="L174" s="3"/>
      <c r="M174" s="3"/>
      <c r="N174" s="3"/>
      <c r="O174" s="3"/>
      <c r="P174" s="1"/>
      <c r="Q174" s="1"/>
    </row>
    <row r="175" spans="1:17" ht="14.4">
      <c r="A175" s="3"/>
      <c r="B175" s="12"/>
      <c r="C175" s="3"/>
      <c r="D175" s="3"/>
      <c r="E175" s="3"/>
      <c r="F175" s="13"/>
      <c r="G175" s="13"/>
      <c r="H175" s="13">
        <f>IFERROR(SUMIFS(Emission_Factors!$E$7:$E$80,Emission_Factors!$A$7:$A$80,"Scope 2",Emission_Factors!$C$7:$C$80,$E175,Emission_Factors!$D$7:$D$80,"kWh"),0)</f>
        <v>0</v>
      </c>
      <c r="I175" s="13">
        <f>IFERROR(SUMIFS(Emission_Factors!$E$7:$E$80,Emission_Factors!$A$7:$A$80,"Scope 2",Emission_Factors!$C$7:$C$80,"Renewable electricity instrument",Emission_Factors!$D$7:$D$80,"kWh"),0)</f>
        <v>0</v>
      </c>
      <c r="J175" s="13">
        <f t="shared" si="10"/>
        <v>0</v>
      </c>
      <c r="K175" s="13">
        <f t="shared" si="11"/>
        <v>0</v>
      </c>
      <c r="L175" s="3"/>
      <c r="M175" s="3"/>
      <c r="N175" s="3"/>
      <c r="O175" s="3"/>
      <c r="P175" s="1"/>
      <c r="Q175" s="1"/>
    </row>
    <row r="176" spans="1:17" ht="14.4">
      <c r="A176" s="3"/>
      <c r="B176" s="12"/>
      <c r="C176" s="3"/>
      <c r="D176" s="3"/>
      <c r="E176" s="3"/>
      <c r="F176" s="13"/>
      <c r="G176" s="13"/>
      <c r="H176" s="13">
        <f>IFERROR(SUMIFS(Emission_Factors!$E$7:$E$80,Emission_Factors!$A$7:$A$80,"Scope 2",Emission_Factors!$C$7:$C$80,$E176,Emission_Factors!$D$7:$D$80,"kWh"),0)</f>
        <v>0</v>
      </c>
      <c r="I176" s="13">
        <f>IFERROR(SUMIFS(Emission_Factors!$E$7:$E$80,Emission_Factors!$A$7:$A$80,"Scope 2",Emission_Factors!$C$7:$C$80,"Renewable electricity instrument",Emission_Factors!$D$7:$D$80,"kWh"),0)</f>
        <v>0</v>
      </c>
      <c r="J176" s="13">
        <f t="shared" si="10"/>
        <v>0</v>
      </c>
      <c r="K176" s="13">
        <f t="shared" si="11"/>
        <v>0</v>
      </c>
      <c r="L176" s="3"/>
      <c r="M176" s="3"/>
      <c r="N176" s="3"/>
      <c r="O176" s="3"/>
      <c r="P176" s="1"/>
      <c r="Q176" s="1"/>
    </row>
    <row r="177" spans="1:17" ht="14.4">
      <c r="A177" s="3"/>
      <c r="B177" s="12"/>
      <c r="C177" s="3"/>
      <c r="D177" s="3"/>
      <c r="E177" s="3"/>
      <c r="F177" s="13"/>
      <c r="G177" s="13"/>
      <c r="H177" s="13">
        <f>IFERROR(SUMIFS(Emission_Factors!$E$7:$E$80,Emission_Factors!$A$7:$A$80,"Scope 2",Emission_Factors!$C$7:$C$80,$E177,Emission_Factors!$D$7:$D$80,"kWh"),0)</f>
        <v>0</v>
      </c>
      <c r="I177" s="13">
        <f>IFERROR(SUMIFS(Emission_Factors!$E$7:$E$80,Emission_Factors!$A$7:$A$80,"Scope 2",Emission_Factors!$C$7:$C$80,"Renewable electricity instrument",Emission_Factors!$D$7:$D$80,"kWh"),0)</f>
        <v>0</v>
      </c>
      <c r="J177" s="13">
        <f t="shared" si="10"/>
        <v>0</v>
      </c>
      <c r="K177" s="13">
        <f t="shared" si="11"/>
        <v>0</v>
      </c>
      <c r="L177" s="3"/>
      <c r="M177" s="3"/>
      <c r="N177" s="3"/>
      <c r="O177" s="3"/>
      <c r="P177" s="1"/>
      <c r="Q177" s="1"/>
    </row>
    <row r="178" spans="1:17" ht="14.4">
      <c r="A178" s="3"/>
      <c r="B178" s="12"/>
      <c r="C178" s="3"/>
      <c r="D178" s="3"/>
      <c r="E178" s="3"/>
      <c r="F178" s="13"/>
      <c r="G178" s="13"/>
      <c r="H178" s="13">
        <f>IFERROR(SUMIFS(Emission_Factors!$E$7:$E$80,Emission_Factors!$A$7:$A$80,"Scope 2",Emission_Factors!$C$7:$C$80,$E178,Emission_Factors!$D$7:$D$80,"kWh"),0)</f>
        <v>0</v>
      </c>
      <c r="I178" s="13">
        <f>IFERROR(SUMIFS(Emission_Factors!$E$7:$E$80,Emission_Factors!$A$7:$A$80,"Scope 2",Emission_Factors!$C$7:$C$80,"Renewable electricity instrument",Emission_Factors!$D$7:$D$80,"kWh"),0)</f>
        <v>0</v>
      </c>
      <c r="J178" s="13">
        <f t="shared" si="10"/>
        <v>0</v>
      </c>
      <c r="K178" s="13">
        <f t="shared" si="11"/>
        <v>0</v>
      </c>
      <c r="L178" s="3"/>
      <c r="M178" s="3"/>
      <c r="N178" s="3"/>
      <c r="O178" s="3"/>
      <c r="P178" s="1"/>
      <c r="Q178" s="1"/>
    </row>
    <row r="179" spans="1:17" ht="14.4">
      <c r="A179" s="3"/>
      <c r="B179" s="12"/>
      <c r="C179" s="3"/>
      <c r="D179" s="3"/>
      <c r="E179" s="3"/>
      <c r="F179" s="13"/>
      <c r="G179" s="13"/>
      <c r="H179" s="13">
        <f>IFERROR(SUMIFS(Emission_Factors!$E$7:$E$80,Emission_Factors!$A$7:$A$80,"Scope 2",Emission_Factors!$C$7:$C$80,$E179,Emission_Factors!$D$7:$D$80,"kWh"),0)</f>
        <v>0</v>
      </c>
      <c r="I179" s="13">
        <f>IFERROR(SUMIFS(Emission_Factors!$E$7:$E$80,Emission_Factors!$A$7:$A$80,"Scope 2",Emission_Factors!$C$7:$C$80,"Renewable electricity instrument",Emission_Factors!$D$7:$D$80,"kWh"),0)</f>
        <v>0</v>
      </c>
      <c r="J179" s="13">
        <f t="shared" si="10"/>
        <v>0</v>
      </c>
      <c r="K179" s="13">
        <f t="shared" si="11"/>
        <v>0</v>
      </c>
      <c r="L179" s="3"/>
      <c r="M179" s="3"/>
      <c r="N179" s="3"/>
      <c r="O179" s="3"/>
      <c r="P179" s="1"/>
      <c r="Q179" s="1"/>
    </row>
    <row r="180" spans="1:17" ht="14.4">
      <c r="A180" s="3"/>
      <c r="B180" s="12"/>
      <c r="C180" s="3"/>
      <c r="D180" s="3"/>
      <c r="E180" s="3"/>
      <c r="F180" s="13"/>
      <c r="G180" s="13"/>
      <c r="H180" s="13">
        <f>IFERROR(SUMIFS(Emission_Factors!$E$7:$E$80,Emission_Factors!$A$7:$A$80,"Scope 2",Emission_Factors!$C$7:$C$80,$E180,Emission_Factors!$D$7:$D$80,"kWh"),0)</f>
        <v>0</v>
      </c>
      <c r="I180" s="13">
        <f>IFERROR(SUMIFS(Emission_Factors!$E$7:$E$80,Emission_Factors!$A$7:$A$80,"Scope 2",Emission_Factors!$C$7:$C$80,"Renewable electricity instrument",Emission_Factors!$D$7:$D$80,"kWh"),0)</f>
        <v>0</v>
      </c>
      <c r="J180" s="13">
        <f t="shared" si="10"/>
        <v>0</v>
      </c>
      <c r="K180" s="13">
        <f t="shared" si="11"/>
        <v>0</v>
      </c>
      <c r="L180" s="3"/>
      <c r="M180" s="3"/>
      <c r="N180" s="3"/>
      <c r="O180" s="3"/>
      <c r="P180" s="1"/>
      <c r="Q180" s="1"/>
    </row>
    <row r="181" spans="1:17" ht="14.4">
      <c r="A181" s="3"/>
      <c r="B181" s="12"/>
      <c r="C181" s="3"/>
      <c r="D181" s="3"/>
      <c r="E181" s="3"/>
      <c r="F181" s="13"/>
      <c r="G181" s="13"/>
      <c r="H181" s="13">
        <f>IFERROR(SUMIFS(Emission_Factors!$E$7:$E$80,Emission_Factors!$A$7:$A$80,"Scope 2",Emission_Factors!$C$7:$C$80,$E181,Emission_Factors!$D$7:$D$80,"kWh"),0)</f>
        <v>0</v>
      </c>
      <c r="I181" s="13">
        <f>IFERROR(SUMIFS(Emission_Factors!$E$7:$E$80,Emission_Factors!$A$7:$A$80,"Scope 2",Emission_Factors!$C$7:$C$80,"Renewable electricity instrument",Emission_Factors!$D$7:$D$80,"kWh"),0)</f>
        <v>0</v>
      </c>
      <c r="J181" s="13">
        <f t="shared" si="10"/>
        <v>0</v>
      </c>
      <c r="K181" s="13">
        <f t="shared" si="11"/>
        <v>0</v>
      </c>
      <c r="L181" s="3"/>
      <c r="M181" s="3"/>
      <c r="N181" s="3"/>
      <c r="O181" s="3"/>
      <c r="P181" s="1"/>
      <c r="Q181" s="1"/>
    </row>
    <row r="182" spans="1:17" ht="14.4">
      <c r="A182" s="3"/>
      <c r="B182" s="12"/>
      <c r="C182" s="3"/>
      <c r="D182" s="3"/>
      <c r="E182" s="3"/>
      <c r="F182" s="13"/>
      <c r="G182" s="13"/>
      <c r="H182" s="13">
        <f>IFERROR(SUMIFS(Emission_Factors!$E$7:$E$80,Emission_Factors!$A$7:$A$80,"Scope 2",Emission_Factors!$C$7:$C$80,$E182,Emission_Factors!$D$7:$D$80,"kWh"),0)</f>
        <v>0</v>
      </c>
      <c r="I182" s="13">
        <f>IFERROR(SUMIFS(Emission_Factors!$E$7:$E$80,Emission_Factors!$A$7:$A$80,"Scope 2",Emission_Factors!$C$7:$C$80,"Renewable electricity instrument",Emission_Factors!$D$7:$D$80,"kWh"),0)</f>
        <v>0</v>
      </c>
      <c r="J182" s="13">
        <f t="shared" si="10"/>
        <v>0</v>
      </c>
      <c r="K182" s="13">
        <f t="shared" si="11"/>
        <v>0</v>
      </c>
      <c r="L182" s="3"/>
      <c r="M182" s="3"/>
      <c r="N182" s="3"/>
      <c r="O182" s="3"/>
      <c r="P182" s="1"/>
      <c r="Q182" s="1"/>
    </row>
    <row r="183" spans="1:17" ht="14.4">
      <c r="A183" s="3"/>
      <c r="B183" s="12"/>
      <c r="C183" s="3"/>
      <c r="D183" s="3"/>
      <c r="E183" s="3"/>
      <c r="F183" s="13"/>
      <c r="G183" s="13"/>
      <c r="H183" s="13">
        <f>IFERROR(SUMIFS(Emission_Factors!$E$7:$E$80,Emission_Factors!$A$7:$A$80,"Scope 2",Emission_Factors!$C$7:$C$80,$E183,Emission_Factors!$D$7:$D$80,"kWh"),0)</f>
        <v>0</v>
      </c>
      <c r="I183" s="13">
        <f>IFERROR(SUMIFS(Emission_Factors!$E$7:$E$80,Emission_Factors!$A$7:$A$80,"Scope 2",Emission_Factors!$C$7:$C$80,"Renewable electricity instrument",Emission_Factors!$D$7:$D$80,"kWh"),0)</f>
        <v>0</v>
      </c>
      <c r="J183" s="13">
        <f t="shared" si="10"/>
        <v>0</v>
      </c>
      <c r="K183" s="13">
        <f t="shared" si="11"/>
        <v>0</v>
      </c>
      <c r="L183" s="3"/>
      <c r="M183" s="3"/>
      <c r="N183" s="3"/>
      <c r="O183" s="3"/>
      <c r="P183" s="1"/>
      <c r="Q183" s="1"/>
    </row>
    <row r="184" spans="1:17" ht="14.4">
      <c r="A184" s="3"/>
      <c r="B184" s="12"/>
      <c r="C184" s="3"/>
      <c r="D184" s="3"/>
      <c r="E184" s="3"/>
      <c r="F184" s="13"/>
      <c r="G184" s="13"/>
      <c r="H184" s="13">
        <f>IFERROR(SUMIFS(Emission_Factors!$E$7:$E$80,Emission_Factors!$A$7:$A$80,"Scope 2",Emission_Factors!$C$7:$C$80,$E184,Emission_Factors!$D$7:$D$80,"kWh"),0)</f>
        <v>0</v>
      </c>
      <c r="I184" s="13">
        <f>IFERROR(SUMIFS(Emission_Factors!$E$7:$E$80,Emission_Factors!$A$7:$A$80,"Scope 2",Emission_Factors!$C$7:$C$80,"Renewable electricity instrument",Emission_Factors!$D$7:$D$80,"kWh"),0)</f>
        <v>0</v>
      </c>
      <c r="J184" s="13">
        <f t="shared" si="10"/>
        <v>0</v>
      </c>
      <c r="K184" s="13">
        <f t="shared" si="11"/>
        <v>0</v>
      </c>
      <c r="L184" s="3"/>
      <c r="M184" s="3"/>
      <c r="N184" s="3"/>
      <c r="O184" s="3"/>
      <c r="P184" s="1"/>
      <c r="Q184" s="1"/>
    </row>
    <row r="185" spans="1:17" ht="14.4">
      <c r="A185" s="3"/>
      <c r="B185" s="12"/>
      <c r="C185" s="3"/>
      <c r="D185" s="3"/>
      <c r="E185" s="3"/>
      <c r="F185" s="13"/>
      <c r="G185" s="13"/>
      <c r="H185" s="13">
        <f>IFERROR(SUMIFS(Emission_Factors!$E$7:$E$80,Emission_Factors!$A$7:$A$80,"Scope 2",Emission_Factors!$C$7:$C$80,$E185,Emission_Factors!$D$7:$D$80,"kWh"),0)</f>
        <v>0</v>
      </c>
      <c r="I185" s="13">
        <f>IFERROR(SUMIFS(Emission_Factors!$E$7:$E$80,Emission_Factors!$A$7:$A$80,"Scope 2",Emission_Factors!$C$7:$C$80,"Renewable electricity instrument",Emission_Factors!$D$7:$D$80,"kWh"),0)</f>
        <v>0</v>
      </c>
      <c r="J185" s="13">
        <f t="shared" si="10"/>
        <v>0</v>
      </c>
      <c r="K185" s="13">
        <f t="shared" si="11"/>
        <v>0</v>
      </c>
      <c r="L185" s="3"/>
      <c r="M185" s="3"/>
      <c r="N185" s="3"/>
      <c r="O185" s="3"/>
      <c r="P185" s="1"/>
      <c r="Q185" s="1"/>
    </row>
    <row r="186" spans="1:17" ht="14.4">
      <c r="A186" s="3"/>
      <c r="B186" s="12"/>
      <c r="C186" s="3"/>
      <c r="D186" s="3"/>
      <c r="E186" s="3"/>
      <c r="F186" s="13"/>
      <c r="G186" s="13"/>
      <c r="H186" s="13">
        <f>IFERROR(SUMIFS(Emission_Factors!$E$7:$E$80,Emission_Factors!$A$7:$A$80,"Scope 2",Emission_Factors!$C$7:$C$80,$E186,Emission_Factors!$D$7:$D$80,"kWh"),0)</f>
        <v>0</v>
      </c>
      <c r="I186" s="13">
        <f>IFERROR(SUMIFS(Emission_Factors!$E$7:$E$80,Emission_Factors!$A$7:$A$80,"Scope 2",Emission_Factors!$C$7:$C$80,"Renewable electricity instrument",Emission_Factors!$D$7:$D$80,"kWh"),0)</f>
        <v>0</v>
      </c>
      <c r="J186" s="13">
        <f t="shared" si="10"/>
        <v>0</v>
      </c>
      <c r="K186" s="13">
        <f t="shared" si="11"/>
        <v>0</v>
      </c>
      <c r="L186" s="3"/>
      <c r="M186" s="3"/>
      <c r="N186" s="3"/>
      <c r="O186" s="3"/>
      <c r="P186" s="1"/>
      <c r="Q186" s="1"/>
    </row>
    <row r="187" spans="1:17" ht="14.4">
      <c r="A187" s="3"/>
      <c r="B187" s="12"/>
      <c r="C187" s="3"/>
      <c r="D187" s="3"/>
      <c r="E187" s="3"/>
      <c r="F187" s="13"/>
      <c r="G187" s="13"/>
      <c r="H187" s="13">
        <f>IFERROR(SUMIFS(Emission_Factors!$E$7:$E$80,Emission_Factors!$A$7:$A$80,"Scope 2",Emission_Factors!$C$7:$C$80,$E187,Emission_Factors!$D$7:$D$80,"kWh"),0)</f>
        <v>0</v>
      </c>
      <c r="I187" s="13">
        <f>IFERROR(SUMIFS(Emission_Factors!$E$7:$E$80,Emission_Factors!$A$7:$A$80,"Scope 2",Emission_Factors!$C$7:$C$80,"Renewable electricity instrument",Emission_Factors!$D$7:$D$80,"kWh"),0)</f>
        <v>0</v>
      </c>
      <c r="J187" s="13">
        <f t="shared" si="10"/>
        <v>0</v>
      </c>
      <c r="K187" s="13">
        <f t="shared" si="11"/>
        <v>0</v>
      </c>
      <c r="L187" s="3"/>
      <c r="M187" s="3"/>
      <c r="N187" s="3"/>
      <c r="O187" s="3"/>
      <c r="P187" s="1"/>
      <c r="Q187" s="1"/>
    </row>
    <row r="188" spans="1:17" ht="14.4">
      <c r="A188" s="3"/>
      <c r="B188" s="12"/>
      <c r="C188" s="3"/>
      <c r="D188" s="3"/>
      <c r="E188" s="3"/>
      <c r="F188" s="13"/>
      <c r="G188" s="13"/>
      <c r="H188" s="13">
        <f>IFERROR(SUMIFS(Emission_Factors!$E$7:$E$80,Emission_Factors!$A$7:$A$80,"Scope 2",Emission_Factors!$C$7:$C$80,$E188,Emission_Factors!$D$7:$D$80,"kWh"),0)</f>
        <v>0</v>
      </c>
      <c r="I188" s="13">
        <f>IFERROR(SUMIFS(Emission_Factors!$E$7:$E$80,Emission_Factors!$A$7:$A$80,"Scope 2",Emission_Factors!$C$7:$C$80,"Renewable electricity instrument",Emission_Factors!$D$7:$D$80,"kWh"),0)</f>
        <v>0</v>
      </c>
      <c r="J188" s="13">
        <f t="shared" si="10"/>
        <v>0</v>
      </c>
      <c r="K188" s="13">
        <f t="shared" si="11"/>
        <v>0</v>
      </c>
      <c r="L188" s="3"/>
      <c r="M188" s="3"/>
      <c r="N188" s="3"/>
      <c r="O188" s="3"/>
      <c r="P188" s="1"/>
      <c r="Q188" s="1"/>
    </row>
    <row r="189" spans="1:17" ht="14.4">
      <c r="A189" s="3"/>
      <c r="B189" s="12"/>
      <c r="C189" s="3"/>
      <c r="D189" s="3"/>
      <c r="E189" s="3"/>
      <c r="F189" s="13"/>
      <c r="G189" s="13"/>
      <c r="H189" s="13">
        <f>IFERROR(SUMIFS(Emission_Factors!$E$7:$E$80,Emission_Factors!$A$7:$A$80,"Scope 2",Emission_Factors!$C$7:$C$80,$E189,Emission_Factors!$D$7:$D$80,"kWh"),0)</f>
        <v>0</v>
      </c>
      <c r="I189" s="13">
        <f>IFERROR(SUMIFS(Emission_Factors!$E$7:$E$80,Emission_Factors!$A$7:$A$80,"Scope 2",Emission_Factors!$C$7:$C$80,"Renewable electricity instrument",Emission_Factors!$D$7:$D$80,"kWh"),0)</f>
        <v>0</v>
      </c>
      <c r="J189" s="13">
        <f t="shared" si="10"/>
        <v>0</v>
      </c>
      <c r="K189" s="13">
        <f t="shared" si="11"/>
        <v>0</v>
      </c>
      <c r="L189" s="3"/>
      <c r="M189" s="3"/>
      <c r="N189" s="3"/>
      <c r="O189" s="3"/>
      <c r="P189" s="1"/>
      <c r="Q189" s="1"/>
    </row>
    <row r="190" spans="1:17" ht="14.4">
      <c r="A190" s="3"/>
      <c r="B190" s="12"/>
      <c r="C190" s="3"/>
      <c r="D190" s="3"/>
      <c r="E190" s="3"/>
      <c r="F190" s="13"/>
      <c r="G190" s="13"/>
      <c r="H190" s="13">
        <f>IFERROR(SUMIFS(Emission_Factors!$E$7:$E$80,Emission_Factors!$A$7:$A$80,"Scope 2",Emission_Factors!$C$7:$C$80,$E190,Emission_Factors!$D$7:$D$80,"kWh"),0)</f>
        <v>0</v>
      </c>
      <c r="I190" s="13">
        <f>IFERROR(SUMIFS(Emission_Factors!$E$7:$E$80,Emission_Factors!$A$7:$A$80,"Scope 2",Emission_Factors!$C$7:$C$80,"Renewable electricity instrument",Emission_Factors!$D$7:$D$80,"kWh"),0)</f>
        <v>0</v>
      </c>
      <c r="J190" s="13">
        <f t="shared" si="10"/>
        <v>0</v>
      </c>
      <c r="K190" s="13">
        <f t="shared" si="11"/>
        <v>0</v>
      </c>
      <c r="L190" s="3"/>
      <c r="M190" s="3"/>
      <c r="N190" s="3"/>
      <c r="O190" s="3"/>
      <c r="P190" s="1"/>
      <c r="Q190" s="1"/>
    </row>
    <row r="191" spans="1:17" ht="14.4">
      <c r="A191" s="3"/>
      <c r="B191" s="12"/>
      <c r="C191" s="3"/>
      <c r="D191" s="3"/>
      <c r="E191" s="3"/>
      <c r="F191" s="13"/>
      <c r="G191" s="13"/>
      <c r="H191" s="13">
        <f>IFERROR(SUMIFS(Emission_Factors!$E$7:$E$80,Emission_Factors!$A$7:$A$80,"Scope 2",Emission_Factors!$C$7:$C$80,$E191,Emission_Factors!$D$7:$D$80,"kWh"),0)</f>
        <v>0</v>
      </c>
      <c r="I191" s="13">
        <f>IFERROR(SUMIFS(Emission_Factors!$E$7:$E$80,Emission_Factors!$A$7:$A$80,"Scope 2",Emission_Factors!$C$7:$C$80,"Renewable electricity instrument",Emission_Factors!$D$7:$D$80,"kWh"),0)</f>
        <v>0</v>
      </c>
      <c r="J191" s="13">
        <f t="shared" si="10"/>
        <v>0</v>
      </c>
      <c r="K191" s="13">
        <f t="shared" si="11"/>
        <v>0</v>
      </c>
      <c r="L191" s="3"/>
      <c r="M191" s="3"/>
      <c r="N191" s="3"/>
      <c r="O191" s="3"/>
      <c r="P191" s="1"/>
      <c r="Q191" s="1"/>
    </row>
    <row r="192" spans="1:17" ht="14.4">
      <c r="A192" s="3"/>
      <c r="B192" s="12"/>
      <c r="C192" s="3"/>
      <c r="D192" s="3"/>
      <c r="E192" s="3"/>
      <c r="F192" s="13"/>
      <c r="G192" s="13"/>
      <c r="H192" s="13">
        <f>IFERROR(SUMIFS(Emission_Factors!$E$7:$E$80,Emission_Factors!$A$7:$A$80,"Scope 2",Emission_Factors!$C$7:$C$80,$E192,Emission_Factors!$D$7:$D$80,"kWh"),0)</f>
        <v>0</v>
      </c>
      <c r="I192" s="13">
        <f>IFERROR(SUMIFS(Emission_Factors!$E$7:$E$80,Emission_Factors!$A$7:$A$80,"Scope 2",Emission_Factors!$C$7:$C$80,"Renewable electricity instrument",Emission_Factors!$D$7:$D$80,"kWh"),0)</f>
        <v>0</v>
      </c>
      <c r="J192" s="13">
        <f t="shared" si="10"/>
        <v>0</v>
      </c>
      <c r="K192" s="13">
        <f t="shared" si="11"/>
        <v>0</v>
      </c>
      <c r="L192" s="3"/>
      <c r="M192" s="3"/>
      <c r="N192" s="3"/>
      <c r="O192" s="3"/>
      <c r="P192" s="1"/>
      <c r="Q192" s="1"/>
    </row>
    <row r="193" spans="1:17" ht="14.4">
      <c r="A193" s="3"/>
      <c r="B193" s="12"/>
      <c r="C193" s="3"/>
      <c r="D193" s="3"/>
      <c r="E193" s="3"/>
      <c r="F193" s="13"/>
      <c r="G193" s="13"/>
      <c r="H193" s="13">
        <f>IFERROR(SUMIFS(Emission_Factors!$E$7:$E$80,Emission_Factors!$A$7:$A$80,"Scope 2",Emission_Factors!$C$7:$C$80,$E193,Emission_Factors!$D$7:$D$80,"kWh"),0)</f>
        <v>0</v>
      </c>
      <c r="I193" s="13">
        <f>IFERROR(SUMIFS(Emission_Factors!$E$7:$E$80,Emission_Factors!$A$7:$A$80,"Scope 2",Emission_Factors!$C$7:$C$80,"Renewable electricity instrument",Emission_Factors!$D$7:$D$80,"kWh"),0)</f>
        <v>0</v>
      </c>
      <c r="J193" s="13">
        <f t="shared" si="10"/>
        <v>0</v>
      </c>
      <c r="K193" s="13">
        <f t="shared" si="11"/>
        <v>0</v>
      </c>
      <c r="L193" s="3"/>
      <c r="M193" s="3"/>
      <c r="N193" s="3"/>
      <c r="O193" s="3"/>
      <c r="P193" s="1"/>
      <c r="Q193" s="1"/>
    </row>
    <row r="194" spans="1:17" ht="14.4">
      <c r="A194" s="3"/>
      <c r="B194" s="12"/>
      <c r="C194" s="3"/>
      <c r="D194" s="3"/>
      <c r="E194" s="3"/>
      <c r="F194" s="13"/>
      <c r="G194" s="13"/>
      <c r="H194" s="13">
        <f>IFERROR(SUMIFS(Emission_Factors!$E$7:$E$80,Emission_Factors!$A$7:$A$80,"Scope 2",Emission_Factors!$C$7:$C$80,$E194,Emission_Factors!$D$7:$D$80,"kWh"),0)</f>
        <v>0</v>
      </c>
      <c r="I194" s="13">
        <f>IFERROR(SUMIFS(Emission_Factors!$E$7:$E$80,Emission_Factors!$A$7:$A$80,"Scope 2",Emission_Factors!$C$7:$C$80,"Renewable electricity instrument",Emission_Factors!$D$7:$D$80,"kWh"),0)</f>
        <v>0</v>
      </c>
      <c r="J194" s="13">
        <f t="shared" si="10"/>
        <v>0</v>
      </c>
      <c r="K194" s="13">
        <f t="shared" si="11"/>
        <v>0</v>
      </c>
      <c r="L194" s="3"/>
      <c r="M194" s="3"/>
      <c r="N194" s="3"/>
      <c r="O194" s="3"/>
      <c r="P194" s="1"/>
      <c r="Q194" s="1"/>
    </row>
    <row r="195" spans="1:17" ht="14.4">
      <c r="A195" s="3"/>
      <c r="B195" s="12"/>
      <c r="C195" s="3"/>
      <c r="D195" s="3"/>
      <c r="E195" s="3"/>
      <c r="F195" s="13"/>
      <c r="G195" s="13"/>
      <c r="H195" s="13">
        <f>IFERROR(SUMIFS(Emission_Factors!$E$7:$E$80,Emission_Factors!$A$7:$A$80,"Scope 2",Emission_Factors!$C$7:$C$80,$E195,Emission_Factors!$D$7:$D$80,"kWh"),0)</f>
        <v>0</v>
      </c>
      <c r="I195" s="13">
        <f>IFERROR(SUMIFS(Emission_Factors!$E$7:$E$80,Emission_Factors!$A$7:$A$80,"Scope 2",Emission_Factors!$C$7:$C$80,"Renewable electricity instrument",Emission_Factors!$D$7:$D$80,"kWh"),0)</f>
        <v>0</v>
      </c>
      <c r="J195" s="13">
        <f t="shared" si="10"/>
        <v>0</v>
      </c>
      <c r="K195" s="13">
        <f t="shared" si="11"/>
        <v>0</v>
      </c>
      <c r="L195" s="3"/>
      <c r="M195" s="3"/>
      <c r="N195" s="3"/>
      <c r="O195" s="3"/>
      <c r="P195" s="1"/>
      <c r="Q195" s="1"/>
    </row>
    <row r="196" spans="1:17" ht="14.4">
      <c r="A196" s="3"/>
      <c r="B196" s="12"/>
      <c r="C196" s="3"/>
      <c r="D196" s="3"/>
      <c r="E196" s="3"/>
      <c r="F196" s="13"/>
      <c r="G196" s="13"/>
      <c r="H196" s="13">
        <f>IFERROR(SUMIFS(Emission_Factors!$E$7:$E$80,Emission_Factors!$A$7:$A$80,"Scope 2",Emission_Factors!$C$7:$C$80,$E196,Emission_Factors!$D$7:$D$80,"kWh"),0)</f>
        <v>0</v>
      </c>
      <c r="I196" s="13">
        <f>IFERROR(SUMIFS(Emission_Factors!$E$7:$E$80,Emission_Factors!$A$7:$A$80,"Scope 2",Emission_Factors!$C$7:$C$80,"Renewable electricity instrument",Emission_Factors!$D$7:$D$80,"kWh"),0)</f>
        <v>0</v>
      </c>
      <c r="J196" s="13">
        <f t="shared" si="10"/>
        <v>0</v>
      </c>
      <c r="K196" s="13">
        <f t="shared" si="11"/>
        <v>0</v>
      </c>
      <c r="L196" s="3"/>
      <c r="M196" s="3"/>
      <c r="N196" s="3"/>
      <c r="O196" s="3"/>
      <c r="P196" s="1"/>
      <c r="Q196" s="1"/>
    </row>
    <row r="197" spans="1:17" ht="14.4">
      <c r="A197" s="3"/>
      <c r="B197" s="12"/>
      <c r="C197" s="3"/>
      <c r="D197" s="3"/>
      <c r="E197" s="3"/>
      <c r="F197" s="13"/>
      <c r="G197" s="13"/>
      <c r="H197" s="13">
        <f>IFERROR(SUMIFS(Emission_Factors!$E$7:$E$80,Emission_Factors!$A$7:$A$80,"Scope 2",Emission_Factors!$C$7:$C$80,$E197,Emission_Factors!$D$7:$D$80,"kWh"),0)</f>
        <v>0</v>
      </c>
      <c r="I197" s="13">
        <f>IFERROR(SUMIFS(Emission_Factors!$E$7:$E$80,Emission_Factors!$A$7:$A$80,"Scope 2",Emission_Factors!$C$7:$C$80,"Renewable electricity instrument",Emission_Factors!$D$7:$D$80,"kWh"),0)</f>
        <v>0</v>
      </c>
      <c r="J197" s="13">
        <f t="shared" si="10"/>
        <v>0</v>
      </c>
      <c r="K197" s="13">
        <f t="shared" si="11"/>
        <v>0</v>
      </c>
      <c r="L197" s="3"/>
      <c r="M197" s="3"/>
      <c r="N197" s="3"/>
      <c r="O197" s="3"/>
      <c r="P197" s="1"/>
      <c r="Q197" s="1"/>
    </row>
    <row r="198" spans="1:17" ht="14.4">
      <c r="A198" s="3"/>
      <c r="B198" s="12"/>
      <c r="C198" s="3"/>
      <c r="D198" s="3"/>
      <c r="E198" s="3"/>
      <c r="F198" s="13"/>
      <c r="G198" s="13"/>
      <c r="H198" s="13">
        <f>IFERROR(SUMIFS(Emission_Factors!$E$7:$E$80,Emission_Factors!$A$7:$A$80,"Scope 2",Emission_Factors!$C$7:$C$80,$E198,Emission_Factors!$D$7:$D$80,"kWh"),0)</f>
        <v>0</v>
      </c>
      <c r="I198" s="13">
        <f>IFERROR(SUMIFS(Emission_Factors!$E$7:$E$80,Emission_Factors!$A$7:$A$80,"Scope 2",Emission_Factors!$C$7:$C$80,"Renewable electricity instrument",Emission_Factors!$D$7:$D$80,"kWh"),0)</f>
        <v>0</v>
      </c>
      <c r="J198" s="13">
        <f t="shared" si="10"/>
        <v>0</v>
      </c>
      <c r="K198" s="13">
        <f t="shared" si="11"/>
        <v>0</v>
      </c>
      <c r="L198" s="3"/>
      <c r="M198" s="3"/>
      <c r="N198" s="3"/>
      <c r="O198" s="3"/>
      <c r="P198" s="1"/>
      <c r="Q198" s="1"/>
    </row>
    <row r="199" spans="1:17" ht="14.4">
      <c r="A199" s="3"/>
      <c r="B199" s="12"/>
      <c r="C199" s="3"/>
      <c r="D199" s="3"/>
      <c r="E199" s="3"/>
      <c r="F199" s="13"/>
      <c r="G199" s="13"/>
      <c r="H199" s="13">
        <f>IFERROR(SUMIFS(Emission_Factors!$E$7:$E$80,Emission_Factors!$A$7:$A$80,"Scope 2",Emission_Factors!$C$7:$C$80,$E199,Emission_Factors!$D$7:$D$80,"kWh"),0)</f>
        <v>0</v>
      </c>
      <c r="I199" s="13">
        <f>IFERROR(SUMIFS(Emission_Factors!$E$7:$E$80,Emission_Factors!$A$7:$A$80,"Scope 2",Emission_Factors!$C$7:$C$80,"Renewable electricity instrument",Emission_Factors!$D$7:$D$80,"kWh"),0)</f>
        <v>0</v>
      </c>
      <c r="J199" s="13">
        <f t="shared" ref="J199:J206" si="12">IF($A199="Yes",$F199*$H199/1000,0)</f>
        <v>0</v>
      </c>
      <c r="K199" s="13">
        <f t="shared" ref="K199:K206" si="13">IF($A199="Yes",(($F199-MIN($F199,$G199))*$H199+MIN($F199,$G199)*$I199)/1000,0)</f>
        <v>0</v>
      </c>
      <c r="L199" s="3"/>
      <c r="M199" s="3"/>
      <c r="N199" s="3"/>
      <c r="O199" s="3"/>
      <c r="P199" s="1"/>
      <c r="Q199" s="1"/>
    </row>
    <row r="200" spans="1:17" ht="14.4">
      <c r="A200" s="3"/>
      <c r="B200" s="12"/>
      <c r="C200" s="3"/>
      <c r="D200" s="3"/>
      <c r="E200" s="3"/>
      <c r="F200" s="13"/>
      <c r="G200" s="13"/>
      <c r="H200" s="13">
        <f>IFERROR(SUMIFS(Emission_Factors!$E$7:$E$80,Emission_Factors!$A$7:$A$80,"Scope 2",Emission_Factors!$C$7:$C$80,$E200,Emission_Factors!$D$7:$D$80,"kWh"),0)</f>
        <v>0</v>
      </c>
      <c r="I200" s="13">
        <f>IFERROR(SUMIFS(Emission_Factors!$E$7:$E$80,Emission_Factors!$A$7:$A$80,"Scope 2",Emission_Factors!$C$7:$C$80,"Renewable electricity instrument",Emission_Factors!$D$7:$D$80,"kWh"),0)</f>
        <v>0</v>
      </c>
      <c r="J200" s="13">
        <f t="shared" si="12"/>
        <v>0</v>
      </c>
      <c r="K200" s="13">
        <f t="shared" si="13"/>
        <v>0</v>
      </c>
      <c r="L200" s="3"/>
      <c r="M200" s="3"/>
      <c r="N200" s="3"/>
      <c r="O200" s="3"/>
      <c r="P200" s="1"/>
      <c r="Q200" s="1"/>
    </row>
    <row r="201" spans="1:17" ht="14.4">
      <c r="A201" s="3"/>
      <c r="B201" s="12"/>
      <c r="C201" s="3"/>
      <c r="D201" s="3"/>
      <c r="E201" s="3"/>
      <c r="F201" s="13"/>
      <c r="G201" s="13"/>
      <c r="H201" s="13">
        <f>IFERROR(SUMIFS(Emission_Factors!$E$7:$E$80,Emission_Factors!$A$7:$A$80,"Scope 2",Emission_Factors!$C$7:$C$80,$E201,Emission_Factors!$D$7:$D$80,"kWh"),0)</f>
        <v>0</v>
      </c>
      <c r="I201" s="13">
        <f>IFERROR(SUMIFS(Emission_Factors!$E$7:$E$80,Emission_Factors!$A$7:$A$80,"Scope 2",Emission_Factors!$C$7:$C$80,"Renewable electricity instrument",Emission_Factors!$D$7:$D$80,"kWh"),0)</f>
        <v>0</v>
      </c>
      <c r="J201" s="13">
        <f t="shared" si="12"/>
        <v>0</v>
      </c>
      <c r="K201" s="13">
        <f t="shared" si="13"/>
        <v>0</v>
      </c>
      <c r="L201" s="3"/>
      <c r="M201" s="3"/>
      <c r="N201" s="3"/>
      <c r="O201" s="3"/>
      <c r="P201" s="1"/>
      <c r="Q201" s="1"/>
    </row>
    <row r="202" spans="1:17" ht="14.4">
      <c r="A202" s="3"/>
      <c r="B202" s="12"/>
      <c r="C202" s="3"/>
      <c r="D202" s="3"/>
      <c r="E202" s="3"/>
      <c r="F202" s="13"/>
      <c r="G202" s="13"/>
      <c r="H202" s="13">
        <f>IFERROR(SUMIFS(Emission_Factors!$E$7:$E$80,Emission_Factors!$A$7:$A$80,"Scope 2",Emission_Factors!$C$7:$C$80,$E202,Emission_Factors!$D$7:$D$80,"kWh"),0)</f>
        <v>0</v>
      </c>
      <c r="I202" s="13">
        <f>IFERROR(SUMIFS(Emission_Factors!$E$7:$E$80,Emission_Factors!$A$7:$A$80,"Scope 2",Emission_Factors!$C$7:$C$80,"Renewable electricity instrument",Emission_Factors!$D$7:$D$80,"kWh"),0)</f>
        <v>0</v>
      </c>
      <c r="J202" s="13">
        <f t="shared" si="12"/>
        <v>0</v>
      </c>
      <c r="K202" s="13">
        <f t="shared" si="13"/>
        <v>0</v>
      </c>
      <c r="L202" s="3"/>
      <c r="M202" s="3"/>
      <c r="N202" s="3"/>
      <c r="O202" s="3"/>
      <c r="P202" s="1"/>
      <c r="Q202" s="1"/>
    </row>
    <row r="203" spans="1:17" ht="14.4">
      <c r="A203" s="3"/>
      <c r="B203" s="12"/>
      <c r="C203" s="3"/>
      <c r="D203" s="3"/>
      <c r="E203" s="3"/>
      <c r="F203" s="13"/>
      <c r="G203" s="13"/>
      <c r="H203" s="13">
        <f>IFERROR(SUMIFS(Emission_Factors!$E$7:$E$80,Emission_Factors!$A$7:$A$80,"Scope 2",Emission_Factors!$C$7:$C$80,$E203,Emission_Factors!$D$7:$D$80,"kWh"),0)</f>
        <v>0</v>
      </c>
      <c r="I203" s="13">
        <f>IFERROR(SUMIFS(Emission_Factors!$E$7:$E$80,Emission_Factors!$A$7:$A$80,"Scope 2",Emission_Factors!$C$7:$C$80,"Renewable electricity instrument",Emission_Factors!$D$7:$D$80,"kWh"),0)</f>
        <v>0</v>
      </c>
      <c r="J203" s="13">
        <f t="shared" si="12"/>
        <v>0</v>
      </c>
      <c r="K203" s="13">
        <f t="shared" si="13"/>
        <v>0</v>
      </c>
      <c r="L203" s="3"/>
      <c r="M203" s="3"/>
      <c r="N203" s="3"/>
      <c r="O203" s="3"/>
      <c r="P203" s="1"/>
      <c r="Q203" s="1"/>
    </row>
    <row r="204" spans="1:17" ht="14.4">
      <c r="A204" s="3"/>
      <c r="B204" s="12"/>
      <c r="C204" s="3"/>
      <c r="D204" s="3"/>
      <c r="E204" s="3"/>
      <c r="F204" s="13"/>
      <c r="G204" s="13"/>
      <c r="H204" s="13">
        <f>IFERROR(SUMIFS(Emission_Factors!$E$7:$E$80,Emission_Factors!$A$7:$A$80,"Scope 2",Emission_Factors!$C$7:$C$80,$E204,Emission_Factors!$D$7:$D$80,"kWh"),0)</f>
        <v>0</v>
      </c>
      <c r="I204" s="13">
        <f>IFERROR(SUMIFS(Emission_Factors!$E$7:$E$80,Emission_Factors!$A$7:$A$80,"Scope 2",Emission_Factors!$C$7:$C$80,"Renewable electricity instrument",Emission_Factors!$D$7:$D$80,"kWh"),0)</f>
        <v>0</v>
      </c>
      <c r="J204" s="13">
        <f t="shared" si="12"/>
        <v>0</v>
      </c>
      <c r="K204" s="13">
        <f t="shared" si="13"/>
        <v>0</v>
      </c>
      <c r="L204" s="3"/>
      <c r="M204" s="3"/>
      <c r="N204" s="3"/>
      <c r="O204" s="3"/>
      <c r="P204" s="1"/>
      <c r="Q204" s="1"/>
    </row>
    <row r="205" spans="1:17" ht="14.4">
      <c r="A205" s="3"/>
      <c r="B205" s="12"/>
      <c r="C205" s="3"/>
      <c r="D205" s="3"/>
      <c r="E205" s="3"/>
      <c r="F205" s="13"/>
      <c r="G205" s="13"/>
      <c r="H205" s="13">
        <f>IFERROR(SUMIFS(Emission_Factors!$E$7:$E$80,Emission_Factors!$A$7:$A$80,"Scope 2",Emission_Factors!$C$7:$C$80,$E205,Emission_Factors!$D$7:$D$80,"kWh"),0)</f>
        <v>0</v>
      </c>
      <c r="I205" s="13">
        <f>IFERROR(SUMIFS(Emission_Factors!$E$7:$E$80,Emission_Factors!$A$7:$A$80,"Scope 2",Emission_Factors!$C$7:$C$80,"Renewable electricity instrument",Emission_Factors!$D$7:$D$80,"kWh"),0)</f>
        <v>0</v>
      </c>
      <c r="J205" s="13">
        <f t="shared" si="12"/>
        <v>0</v>
      </c>
      <c r="K205" s="13">
        <f t="shared" si="13"/>
        <v>0</v>
      </c>
      <c r="L205" s="3"/>
      <c r="M205" s="3"/>
      <c r="N205" s="3"/>
      <c r="O205" s="3"/>
      <c r="P205" s="1"/>
      <c r="Q205" s="1"/>
    </row>
    <row r="206" spans="1:17" ht="14.4">
      <c r="A206" s="3"/>
      <c r="B206" s="12"/>
      <c r="C206" s="3"/>
      <c r="D206" s="3"/>
      <c r="E206" s="3"/>
      <c r="F206" s="13"/>
      <c r="G206" s="13"/>
      <c r="H206" s="13">
        <f>IFERROR(SUMIFS(Emission_Factors!$E$7:$E$80,Emission_Factors!$A$7:$A$80,"Scope 2",Emission_Factors!$C$7:$C$80,$E206,Emission_Factors!$D$7:$D$80,"kWh"),0)</f>
        <v>0</v>
      </c>
      <c r="I206" s="13">
        <f>IFERROR(SUMIFS(Emission_Factors!$E$7:$E$80,Emission_Factors!$A$7:$A$80,"Scope 2",Emission_Factors!$C$7:$C$80,"Renewable electricity instrument",Emission_Factors!$D$7:$D$80,"kWh"),0)</f>
        <v>0</v>
      </c>
      <c r="J206" s="13">
        <f t="shared" si="12"/>
        <v>0</v>
      </c>
      <c r="K206" s="13">
        <f t="shared" si="13"/>
        <v>0</v>
      </c>
      <c r="L206" s="3"/>
      <c r="M206" s="3"/>
      <c r="N206" s="3"/>
      <c r="O206" s="3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O1"/>
    <mergeCell ref="A2:O2"/>
  </mergeCells>
  <conditionalFormatting sqref="H7:H206">
    <cfRule type="expression" dxfId="4" priority="1">
      <formula>AND($A7="Yes",$F7&gt;0,$H7=0)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000000-0002-0000-0500-000001000000}">
          <x14:formula1>
            <xm:f>Lists!$B$2:$B$13</xm:f>
          </x14:formula1>
          <xm:sqref>C7:C206</xm:sqref>
        </x14:dataValidation>
        <x14:dataValidation type="list" xr:uid="{00000000-0002-0000-0500-000002000000}">
          <x14:formula1>
            <xm:f>Lists!$A$2:$A$7</xm:f>
          </x14:formula1>
          <xm:sqref>D7:D206</xm:sqref>
        </x14:dataValidation>
        <x14:dataValidation type="list" xr:uid="{00000000-0002-0000-0500-000003000000}">
          <x14:formula1>
            <xm:f>Lists!$H$2:$H$6</xm:f>
          </x14:formula1>
          <xm:sqref>E7:E206</xm:sqref>
        </x14:dataValidation>
        <x14:dataValidation type="list" xr:uid="{00000000-0002-0000-0500-000004000000}">
          <x14:formula1>
            <xm:f>Lists!$E$2:$E$5</xm:f>
          </x14:formula1>
          <xm:sqref>L7:L206</xm:sqref>
        </x14:dataValidation>
        <x14:dataValidation type="list" xr:uid="{C1867BF2-6BBC-46E8-9E9A-43178EDBC65B}">
          <x14:formula1>
            <xm:f>Lists!$G$5:$G$6</xm:f>
          </x14:formula1>
          <xm:sqref>A7:A206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50"/>
  <sheetViews>
    <sheetView tabSelected="1" workbookViewId="0">
      <selection activeCell="J5" sqref="J5"/>
    </sheetView>
  </sheetViews>
  <sheetFormatPr defaultRowHeight="13.8"/>
  <cols>
    <col min="1" max="1" width="10" customWidth="1"/>
    <col min="2" max="2" width="34" customWidth="1"/>
    <col min="3" max="3" width="52" customWidth="1"/>
    <col min="4" max="5" width="18" customWidth="1"/>
    <col min="6" max="6" width="20" customWidth="1"/>
    <col min="7" max="7" width="18" customWidth="1"/>
    <col min="8" max="8" width="22" customWidth="1"/>
    <col min="9" max="9" width="16" customWidth="1"/>
    <col min="10" max="10" width="12" customWidth="1"/>
    <col min="11" max="11" width="20" customWidth="1"/>
    <col min="12" max="12" width="52" customWidth="1"/>
    <col min="13" max="13" width="18" customWidth="1"/>
    <col min="14" max="14" width="42" customWidth="1"/>
    <col min="15" max="15" width="14" customWidth="1"/>
    <col min="16" max="16" width="36" customWidth="1"/>
    <col min="17" max="17" width="16" customWidth="1"/>
  </cols>
  <sheetData>
    <row r="1" spans="1:17" ht="22.35" customHeight="1">
      <c r="A1" s="25" t="s">
        <v>149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7.5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151</v>
      </c>
      <c r="B6" s="22" t="s">
        <v>152</v>
      </c>
      <c r="C6" s="22" t="s">
        <v>153</v>
      </c>
      <c r="D6" s="22" t="s">
        <v>154</v>
      </c>
      <c r="E6" s="22" t="s">
        <v>155</v>
      </c>
      <c r="F6" s="22" t="s">
        <v>156</v>
      </c>
      <c r="G6" s="22" t="s">
        <v>157</v>
      </c>
      <c r="H6" s="22" t="s">
        <v>158</v>
      </c>
      <c r="I6" s="22" t="s">
        <v>159</v>
      </c>
      <c r="J6" s="22" t="s">
        <v>160</v>
      </c>
      <c r="K6" s="22" t="s">
        <v>161</v>
      </c>
      <c r="L6" s="22" t="s">
        <v>162</v>
      </c>
      <c r="M6" s="22" t="s">
        <v>163</v>
      </c>
      <c r="N6" s="22" t="s">
        <v>164</v>
      </c>
      <c r="O6" s="22" t="s">
        <v>165</v>
      </c>
      <c r="P6" s="22" t="s">
        <v>166</v>
      </c>
      <c r="Q6" s="22" t="s">
        <v>167</v>
      </c>
    </row>
    <row r="7" spans="1:17" ht="27.6">
      <c r="A7" s="3">
        <v>1</v>
      </c>
      <c r="B7" s="3" t="s">
        <v>168</v>
      </c>
      <c r="C7" s="3" t="s">
        <v>169</v>
      </c>
      <c r="D7" s="3" t="s">
        <v>170</v>
      </c>
      <c r="E7" s="3" t="s">
        <v>170</v>
      </c>
      <c r="F7" s="3" t="s">
        <v>170</v>
      </c>
      <c r="G7" s="3" t="s">
        <v>171</v>
      </c>
      <c r="H7" s="3" t="s">
        <v>170</v>
      </c>
      <c r="I7" s="3" t="str">
        <f t="shared" ref="I7:I21" si="0">IF($D7="Not relevant","Not relevant",IF(OR($D7="High",$E7="High",$F7="High",$H7="High"),"Priority",IF(OR($D7="Medium",$E7="Medium",$F7="Medium",$H7="Medium"),"Monitor","Low")))</f>
        <v>Priority</v>
      </c>
      <c r="J7" s="3" t="s">
        <v>172</v>
      </c>
      <c r="K7" s="13"/>
      <c r="L7" s="3" t="s">
        <v>173</v>
      </c>
      <c r="M7" s="3"/>
      <c r="N7" s="3" t="s">
        <v>174</v>
      </c>
      <c r="O7" s="14"/>
      <c r="P7" s="3"/>
      <c r="Q7" s="3" t="str">
        <f t="shared" ref="Q7:Q21" si="1">IF($J7&lt;&gt;"Yes","Not screened",IF($G7="None","High",IF($G7="Poor","High",IF($G7="Partial","Medium","Low"))))</f>
        <v>Medium</v>
      </c>
    </row>
    <row r="8" spans="1:17" ht="27.6">
      <c r="A8" s="3">
        <v>2</v>
      </c>
      <c r="B8" s="3" t="s">
        <v>175</v>
      </c>
      <c r="C8" s="3" t="s">
        <v>176</v>
      </c>
      <c r="D8" s="3" t="s">
        <v>177</v>
      </c>
      <c r="E8" s="3" t="s">
        <v>177</v>
      </c>
      <c r="F8" s="3" t="s">
        <v>177</v>
      </c>
      <c r="G8" s="3" t="s">
        <v>178</v>
      </c>
      <c r="H8" s="3" t="s">
        <v>177</v>
      </c>
      <c r="I8" s="3" t="str">
        <f t="shared" si="0"/>
        <v>Monitor</v>
      </c>
      <c r="J8" s="3" t="s">
        <v>179</v>
      </c>
      <c r="K8" s="13"/>
      <c r="L8" s="3" t="s">
        <v>180</v>
      </c>
      <c r="M8" s="3"/>
      <c r="N8" s="3" t="s">
        <v>181</v>
      </c>
      <c r="O8" s="14"/>
      <c r="P8" s="3"/>
      <c r="Q8" s="3" t="str">
        <f t="shared" si="1"/>
        <v>Not screened</v>
      </c>
    </row>
    <row r="9" spans="1:17" ht="27.6">
      <c r="A9" s="3">
        <v>3</v>
      </c>
      <c r="B9" s="3" t="s">
        <v>182</v>
      </c>
      <c r="C9" s="3" t="s">
        <v>183</v>
      </c>
      <c r="D9" s="3" t="s">
        <v>177</v>
      </c>
      <c r="E9" s="3" t="s">
        <v>177</v>
      </c>
      <c r="F9" s="3" t="s">
        <v>177</v>
      </c>
      <c r="G9" s="3" t="s">
        <v>171</v>
      </c>
      <c r="H9" s="3" t="s">
        <v>177</v>
      </c>
      <c r="I9" s="3" t="str">
        <f t="shared" si="0"/>
        <v>Monitor</v>
      </c>
      <c r="J9" s="3" t="s">
        <v>179</v>
      </c>
      <c r="K9" s="13"/>
      <c r="L9" s="3" t="s">
        <v>184</v>
      </c>
      <c r="M9" s="3"/>
      <c r="N9" s="3" t="s">
        <v>185</v>
      </c>
      <c r="O9" s="14"/>
      <c r="P9" s="3"/>
      <c r="Q9" s="3" t="str">
        <f t="shared" si="1"/>
        <v>Not screened</v>
      </c>
    </row>
    <row r="10" spans="1:17" ht="27.6">
      <c r="A10" s="3">
        <v>4</v>
      </c>
      <c r="B10" s="3" t="s">
        <v>186</v>
      </c>
      <c r="C10" s="3" t="s">
        <v>187</v>
      </c>
      <c r="D10" s="3" t="s">
        <v>170</v>
      </c>
      <c r="E10" s="3" t="s">
        <v>170</v>
      </c>
      <c r="F10" s="3" t="s">
        <v>170</v>
      </c>
      <c r="G10" s="3" t="s">
        <v>178</v>
      </c>
      <c r="H10" s="3" t="s">
        <v>170</v>
      </c>
      <c r="I10" s="3" t="str">
        <f t="shared" si="0"/>
        <v>Priority</v>
      </c>
      <c r="J10" s="3" t="s">
        <v>172</v>
      </c>
      <c r="K10" s="13"/>
      <c r="L10" s="3" t="s">
        <v>188</v>
      </c>
      <c r="M10" s="3"/>
      <c r="N10" s="3" t="s">
        <v>189</v>
      </c>
      <c r="O10" s="14"/>
      <c r="P10" s="3"/>
      <c r="Q10" s="3" t="str">
        <f t="shared" si="1"/>
        <v>High</v>
      </c>
    </row>
    <row r="11" spans="1:17" ht="27.6">
      <c r="A11" s="3">
        <v>5</v>
      </c>
      <c r="B11" s="3" t="s">
        <v>190</v>
      </c>
      <c r="C11" s="3" t="s">
        <v>191</v>
      </c>
      <c r="D11" s="3" t="s">
        <v>170</v>
      </c>
      <c r="E11" s="3" t="s">
        <v>177</v>
      </c>
      <c r="F11" s="3" t="s">
        <v>177</v>
      </c>
      <c r="G11" s="3" t="s">
        <v>171</v>
      </c>
      <c r="H11" s="3" t="s">
        <v>170</v>
      </c>
      <c r="I11" s="3" t="str">
        <f t="shared" si="0"/>
        <v>Priority</v>
      </c>
      <c r="J11" s="3" t="s">
        <v>172</v>
      </c>
      <c r="K11" s="13"/>
      <c r="L11" s="3" t="s">
        <v>192</v>
      </c>
      <c r="M11" s="3"/>
      <c r="N11" s="3" t="s">
        <v>193</v>
      </c>
      <c r="O11" s="14"/>
      <c r="P11" s="3"/>
      <c r="Q11" s="3" t="str">
        <f t="shared" si="1"/>
        <v>Medium</v>
      </c>
    </row>
    <row r="12" spans="1:17">
      <c r="A12" s="3">
        <v>6</v>
      </c>
      <c r="B12" s="3" t="s">
        <v>194</v>
      </c>
      <c r="C12" s="3" t="s">
        <v>195</v>
      </c>
      <c r="D12" s="3" t="s">
        <v>177</v>
      </c>
      <c r="E12" s="3" t="s">
        <v>196</v>
      </c>
      <c r="F12" s="3" t="s">
        <v>196</v>
      </c>
      <c r="G12" s="3" t="s">
        <v>171</v>
      </c>
      <c r="H12" s="3" t="s">
        <v>196</v>
      </c>
      <c r="I12" s="3" t="str">
        <f t="shared" si="0"/>
        <v>Monitor</v>
      </c>
      <c r="J12" s="3" t="s">
        <v>179</v>
      </c>
      <c r="K12" s="13"/>
      <c r="L12" s="3" t="s">
        <v>197</v>
      </c>
      <c r="M12" s="3"/>
      <c r="N12" s="3" t="s">
        <v>198</v>
      </c>
      <c r="O12" s="14"/>
      <c r="P12" s="3"/>
      <c r="Q12" s="3" t="str">
        <f t="shared" si="1"/>
        <v>Not screened</v>
      </c>
    </row>
    <row r="13" spans="1:17" ht="27.6">
      <c r="A13" s="3">
        <v>7</v>
      </c>
      <c r="B13" s="3" t="s">
        <v>199</v>
      </c>
      <c r="C13" s="3" t="s">
        <v>200</v>
      </c>
      <c r="D13" s="3" t="s">
        <v>177</v>
      </c>
      <c r="E13" s="3" t="s">
        <v>177</v>
      </c>
      <c r="F13" s="3" t="s">
        <v>177</v>
      </c>
      <c r="G13" s="3" t="s">
        <v>178</v>
      </c>
      <c r="H13" s="3" t="s">
        <v>196</v>
      </c>
      <c r="I13" s="3" t="str">
        <f t="shared" si="0"/>
        <v>Monitor</v>
      </c>
      <c r="J13" s="3" t="s">
        <v>179</v>
      </c>
      <c r="K13" s="13"/>
      <c r="L13" s="3" t="s">
        <v>201</v>
      </c>
      <c r="M13" s="3"/>
      <c r="N13" s="3" t="s">
        <v>202</v>
      </c>
      <c r="O13" s="14"/>
      <c r="P13" s="3"/>
      <c r="Q13" s="3" t="str">
        <f t="shared" si="1"/>
        <v>Not screened</v>
      </c>
    </row>
    <row r="14" spans="1:17" ht="27.6">
      <c r="A14" s="3">
        <v>8</v>
      </c>
      <c r="B14" s="3" t="s">
        <v>203</v>
      </c>
      <c r="C14" s="3" t="s">
        <v>204</v>
      </c>
      <c r="D14" s="3" t="s">
        <v>205</v>
      </c>
      <c r="E14" s="3" t="s">
        <v>205</v>
      </c>
      <c r="F14" s="3" t="s">
        <v>205</v>
      </c>
      <c r="G14" s="3" t="s">
        <v>206</v>
      </c>
      <c r="H14" s="3" t="s">
        <v>196</v>
      </c>
      <c r="I14" s="3" t="str">
        <f t="shared" si="0"/>
        <v>Low</v>
      </c>
      <c r="J14" s="3" t="s">
        <v>179</v>
      </c>
      <c r="K14" s="13"/>
      <c r="L14" s="3" t="s">
        <v>207</v>
      </c>
      <c r="M14" s="3"/>
      <c r="N14" s="3" t="s">
        <v>208</v>
      </c>
      <c r="O14" s="14"/>
      <c r="P14" s="3"/>
      <c r="Q14" s="3" t="str">
        <f t="shared" si="1"/>
        <v>Not screened</v>
      </c>
    </row>
    <row r="15" spans="1:17" ht="27.6">
      <c r="A15" s="3">
        <v>9</v>
      </c>
      <c r="B15" s="3" t="s">
        <v>209</v>
      </c>
      <c r="C15" s="3" t="s">
        <v>210</v>
      </c>
      <c r="D15" s="3" t="s">
        <v>170</v>
      </c>
      <c r="E15" s="3" t="s">
        <v>170</v>
      </c>
      <c r="F15" s="3" t="s">
        <v>170</v>
      </c>
      <c r="G15" s="3" t="s">
        <v>178</v>
      </c>
      <c r="H15" s="3" t="s">
        <v>170</v>
      </c>
      <c r="I15" s="3" t="str">
        <f t="shared" si="0"/>
        <v>Priority</v>
      </c>
      <c r="J15" s="3" t="s">
        <v>172</v>
      </c>
      <c r="K15" s="13"/>
      <c r="L15" s="3" t="s">
        <v>211</v>
      </c>
      <c r="M15" s="3"/>
      <c r="N15" s="3" t="s">
        <v>212</v>
      </c>
      <c r="O15" s="14"/>
      <c r="P15" s="3"/>
      <c r="Q15" s="3" t="str">
        <f t="shared" si="1"/>
        <v>High</v>
      </c>
    </row>
    <row r="16" spans="1:17" ht="27.6">
      <c r="A16" s="3">
        <v>10</v>
      </c>
      <c r="B16" s="3" t="s">
        <v>213</v>
      </c>
      <c r="C16" s="3" t="s">
        <v>214</v>
      </c>
      <c r="D16" s="3" t="s">
        <v>177</v>
      </c>
      <c r="E16" s="3" t="s">
        <v>177</v>
      </c>
      <c r="F16" s="3" t="s">
        <v>205</v>
      </c>
      <c r="G16" s="3" t="s">
        <v>206</v>
      </c>
      <c r="H16" s="3" t="s">
        <v>177</v>
      </c>
      <c r="I16" s="3" t="str">
        <f t="shared" si="0"/>
        <v>Monitor</v>
      </c>
      <c r="J16" s="3" t="s">
        <v>179</v>
      </c>
      <c r="K16" s="13"/>
      <c r="L16" s="3" t="s">
        <v>215</v>
      </c>
      <c r="M16" s="3"/>
      <c r="N16" s="3" t="s">
        <v>216</v>
      </c>
      <c r="O16" s="14"/>
      <c r="P16" s="3"/>
      <c r="Q16" s="3" t="str">
        <f t="shared" si="1"/>
        <v>Not screened</v>
      </c>
    </row>
    <row r="17" spans="1:17" ht="27.6">
      <c r="A17" s="3">
        <v>11</v>
      </c>
      <c r="B17" s="3" t="s">
        <v>217</v>
      </c>
      <c r="C17" s="3" t="s">
        <v>218</v>
      </c>
      <c r="D17" s="3" t="s">
        <v>196</v>
      </c>
      <c r="E17" s="3" t="s">
        <v>196</v>
      </c>
      <c r="F17" s="3" t="s">
        <v>205</v>
      </c>
      <c r="G17" s="3" t="s">
        <v>206</v>
      </c>
      <c r="H17" s="3" t="s">
        <v>196</v>
      </c>
      <c r="I17" s="3" t="str">
        <f t="shared" si="0"/>
        <v>Low</v>
      </c>
      <c r="J17" s="3" t="s">
        <v>179</v>
      </c>
      <c r="K17" s="13"/>
      <c r="L17" s="3" t="s">
        <v>219</v>
      </c>
      <c r="M17" s="3"/>
      <c r="N17" s="3" t="s">
        <v>220</v>
      </c>
      <c r="O17" s="14"/>
      <c r="P17" s="3"/>
      <c r="Q17" s="3" t="str">
        <f t="shared" si="1"/>
        <v>Not screened</v>
      </c>
    </row>
    <row r="18" spans="1:17" ht="27.6">
      <c r="A18" s="3">
        <v>12</v>
      </c>
      <c r="B18" s="3" t="s">
        <v>221</v>
      </c>
      <c r="C18" s="3" t="s">
        <v>222</v>
      </c>
      <c r="D18" s="3" t="s">
        <v>170</v>
      </c>
      <c r="E18" s="3" t="s">
        <v>177</v>
      </c>
      <c r="F18" s="3" t="s">
        <v>177</v>
      </c>
      <c r="G18" s="3" t="s">
        <v>178</v>
      </c>
      <c r="H18" s="3" t="s">
        <v>170</v>
      </c>
      <c r="I18" s="3" t="str">
        <f t="shared" si="0"/>
        <v>Priority</v>
      </c>
      <c r="J18" s="3" t="s">
        <v>179</v>
      </c>
      <c r="K18" s="13"/>
      <c r="L18" s="3" t="s">
        <v>223</v>
      </c>
      <c r="M18" s="3"/>
      <c r="N18" s="3" t="s">
        <v>224</v>
      </c>
      <c r="O18" s="14"/>
      <c r="P18" s="3"/>
      <c r="Q18" s="3" t="str">
        <f t="shared" si="1"/>
        <v>Not screened</v>
      </c>
    </row>
    <row r="19" spans="1:17">
      <c r="A19" s="3">
        <v>13</v>
      </c>
      <c r="B19" s="3" t="s">
        <v>225</v>
      </c>
      <c r="C19" s="3" t="s">
        <v>226</v>
      </c>
      <c r="D19" s="3" t="s">
        <v>227</v>
      </c>
      <c r="E19" s="3" t="s">
        <v>227</v>
      </c>
      <c r="F19" s="3" t="s">
        <v>196</v>
      </c>
      <c r="G19" s="3" t="s">
        <v>206</v>
      </c>
      <c r="H19" s="3" t="s">
        <v>196</v>
      </c>
      <c r="I19" s="3" t="str">
        <f t="shared" si="0"/>
        <v>Not relevant</v>
      </c>
      <c r="J19" s="3" t="s">
        <v>179</v>
      </c>
      <c r="K19" s="13"/>
      <c r="L19" s="3" t="s">
        <v>228</v>
      </c>
      <c r="M19" s="3"/>
      <c r="N19" s="3" t="s">
        <v>229</v>
      </c>
      <c r="O19" s="14"/>
      <c r="P19" s="3"/>
      <c r="Q19" s="3" t="str">
        <f t="shared" si="1"/>
        <v>Not screened</v>
      </c>
    </row>
    <row r="20" spans="1:17">
      <c r="A20" s="3">
        <v>14</v>
      </c>
      <c r="B20" s="3" t="s">
        <v>230</v>
      </c>
      <c r="C20" s="3" t="s">
        <v>231</v>
      </c>
      <c r="D20" s="3" t="s">
        <v>227</v>
      </c>
      <c r="E20" s="3" t="s">
        <v>227</v>
      </c>
      <c r="F20" s="3" t="s">
        <v>196</v>
      </c>
      <c r="G20" s="3" t="s">
        <v>206</v>
      </c>
      <c r="H20" s="3" t="s">
        <v>196</v>
      </c>
      <c r="I20" s="3" t="str">
        <f t="shared" si="0"/>
        <v>Not relevant</v>
      </c>
      <c r="J20" s="3" t="s">
        <v>179</v>
      </c>
      <c r="K20" s="13"/>
      <c r="L20" s="3" t="s">
        <v>232</v>
      </c>
      <c r="M20" s="3"/>
      <c r="N20" s="3" t="s">
        <v>229</v>
      </c>
      <c r="O20" s="14"/>
      <c r="P20" s="3"/>
      <c r="Q20" s="3" t="str">
        <f t="shared" si="1"/>
        <v>Not screened</v>
      </c>
    </row>
    <row r="21" spans="1:17">
      <c r="A21" s="3">
        <v>15</v>
      </c>
      <c r="B21" s="3" t="s">
        <v>233</v>
      </c>
      <c r="C21" s="3" t="s">
        <v>234</v>
      </c>
      <c r="D21" s="3" t="s">
        <v>205</v>
      </c>
      <c r="E21" s="3" t="s">
        <v>205</v>
      </c>
      <c r="F21" s="3" t="s">
        <v>205</v>
      </c>
      <c r="G21" s="3" t="s">
        <v>206</v>
      </c>
      <c r="H21" s="3" t="s">
        <v>196</v>
      </c>
      <c r="I21" s="3" t="str">
        <f t="shared" si="0"/>
        <v>Low</v>
      </c>
      <c r="J21" s="3" t="s">
        <v>179</v>
      </c>
      <c r="K21" s="13"/>
      <c r="L21" s="3" t="s">
        <v>235</v>
      </c>
      <c r="M21" s="3"/>
      <c r="N21" s="3" t="s">
        <v>236</v>
      </c>
      <c r="O21" s="14"/>
      <c r="P21" s="3"/>
      <c r="Q21" s="3" t="str">
        <f t="shared" si="1"/>
        <v>Not screened</v>
      </c>
    </row>
    <row r="22" spans="1:17" ht="14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Q1"/>
    <mergeCell ref="A2:Q2"/>
  </mergeCells>
  <conditionalFormatting sqref="I7:I21">
    <cfRule type="expression" dxfId="3" priority="1">
      <formula>$I7="Priority"</formula>
    </cfRule>
  </conditionalFormatting>
  <conditionalFormatting sqref="Q7:Q21">
    <cfRule type="expression" dxfId="2" priority="2">
      <formula>$Q7="High"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600-000000000000}">
          <x14:formula1>
            <xm:f>Lists!$I$2:$I$6</xm:f>
          </x14:formula1>
          <xm:sqref>D7:H21</xm:sqref>
        </x14:dataValidation>
        <x14:dataValidation type="list" xr:uid="{00000000-0002-0000-0600-000001000000}">
          <x14:formula1>
            <xm:f>Lists!$G$2:$G$3</xm:f>
          </x14:formula1>
          <xm:sqref>J7:J21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50"/>
  <sheetViews>
    <sheetView workbookViewId="0">
      <selection activeCell="H7" sqref="H7"/>
    </sheetView>
  </sheetViews>
  <sheetFormatPr defaultRowHeight="13.8"/>
  <cols>
    <col min="1" max="1" width="16" customWidth="1"/>
    <col min="2" max="2" width="28" customWidth="1"/>
    <col min="3" max="3" width="30" customWidth="1"/>
    <col min="4" max="4" width="12" customWidth="1"/>
    <col min="5" max="6" width="18" customWidth="1"/>
    <col min="7" max="7" width="34" customWidth="1"/>
    <col min="8" max="8" width="52" customWidth="1"/>
    <col min="9" max="9" width="22" customWidth="1"/>
    <col min="10" max="10" width="48" customWidth="1"/>
  </cols>
  <sheetData>
    <row r="1" spans="1:17" ht="22.35" customHeight="1">
      <c r="A1" s="25" t="s">
        <v>237</v>
      </c>
      <c r="B1" s="25"/>
      <c r="C1" s="25"/>
      <c r="D1" s="25"/>
      <c r="E1" s="25"/>
      <c r="F1" s="25"/>
      <c r="G1" s="25"/>
      <c r="H1" s="25"/>
      <c r="I1" s="25"/>
      <c r="J1" s="25"/>
      <c r="K1" s="20"/>
      <c r="L1" s="20"/>
      <c r="M1" s="20"/>
      <c r="N1" s="20"/>
      <c r="O1" s="20"/>
      <c r="P1" s="20"/>
      <c r="Q1" s="20"/>
    </row>
    <row r="2" spans="1:17" ht="17.55" customHeight="1">
      <c r="A2" s="26" t="s">
        <v>238</v>
      </c>
      <c r="B2" s="26"/>
      <c r="C2" s="26"/>
      <c r="D2" s="26"/>
      <c r="E2" s="26"/>
      <c r="F2" s="26"/>
      <c r="G2" s="26"/>
      <c r="H2" s="26"/>
      <c r="I2" s="26"/>
      <c r="J2" s="26"/>
      <c r="K2" s="2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239</v>
      </c>
      <c r="B6" s="22" t="s">
        <v>240</v>
      </c>
      <c r="C6" s="22" t="s">
        <v>241</v>
      </c>
      <c r="D6" s="22" t="s">
        <v>129</v>
      </c>
      <c r="E6" s="22" t="s">
        <v>242</v>
      </c>
      <c r="F6" s="22" t="s">
        <v>243</v>
      </c>
      <c r="G6" s="22" t="s">
        <v>244</v>
      </c>
      <c r="H6" s="22" t="s">
        <v>245</v>
      </c>
      <c r="I6" s="22" t="s">
        <v>246</v>
      </c>
      <c r="J6" s="22" t="s">
        <v>133</v>
      </c>
      <c r="K6" s="1"/>
      <c r="L6" s="1"/>
      <c r="M6" s="1"/>
      <c r="N6" s="1"/>
      <c r="O6" s="1"/>
      <c r="P6" s="1"/>
      <c r="Q6" s="1"/>
    </row>
    <row r="7" spans="1:17" ht="27.6">
      <c r="A7" s="3" t="s">
        <v>115</v>
      </c>
      <c r="B7" s="3" t="s">
        <v>247</v>
      </c>
      <c r="C7" s="3" t="s">
        <v>248</v>
      </c>
      <c r="D7" s="3" t="s">
        <v>249</v>
      </c>
      <c r="E7" s="15">
        <v>0.74</v>
      </c>
      <c r="F7" s="3" t="s">
        <v>250</v>
      </c>
      <c r="G7" s="3" t="s">
        <v>251</v>
      </c>
      <c r="H7" s="28" t="s">
        <v>33</v>
      </c>
      <c r="I7" s="3" t="s">
        <v>252</v>
      </c>
      <c r="J7" s="3" t="s">
        <v>253</v>
      </c>
      <c r="K7" s="1"/>
      <c r="L7" s="1"/>
      <c r="M7" s="1"/>
      <c r="N7" s="1"/>
      <c r="O7" s="1"/>
      <c r="P7" s="1"/>
      <c r="Q7" s="1"/>
    </row>
    <row r="8" spans="1:17" ht="27.6">
      <c r="A8" s="3" t="s">
        <v>115</v>
      </c>
      <c r="B8" s="3" t="s">
        <v>247</v>
      </c>
      <c r="C8" s="3" t="s">
        <v>254</v>
      </c>
      <c r="D8" s="3" t="s">
        <v>249</v>
      </c>
      <c r="E8" s="15">
        <v>0.53900000000000003</v>
      </c>
      <c r="F8" s="3" t="s">
        <v>250</v>
      </c>
      <c r="G8" s="3" t="s">
        <v>251</v>
      </c>
      <c r="H8" s="3" t="s">
        <v>33</v>
      </c>
      <c r="I8" s="3" t="s">
        <v>252</v>
      </c>
      <c r="J8" s="3" t="s">
        <v>255</v>
      </c>
      <c r="K8" s="1"/>
      <c r="L8" s="1"/>
      <c r="M8" s="1"/>
      <c r="N8" s="1"/>
      <c r="O8" s="1"/>
      <c r="P8" s="1"/>
      <c r="Q8" s="1"/>
    </row>
    <row r="9" spans="1:17" ht="27.6">
      <c r="A9" s="3" t="s">
        <v>115</v>
      </c>
      <c r="B9" s="3" t="s">
        <v>247</v>
      </c>
      <c r="C9" s="3" t="s">
        <v>256</v>
      </c>
      <c r="D9" s="3" t="s">
        <v>249</v>
      </c>
      <c r="E9" s="15">
        <v>0.19900000000000001</v>
      </c>
      <c r="F9" s="3" t="s">
        <v>250</v>
      </c>
      <c r="G9" s="3" t="s">
        <v>257</v>
      </c>
      <c r="H9" s="3" t="s">
        <v>33</v>
      </c>
      <c r="I9" s="3" t="s">
        <v>252</v>
      </c>
      <c r="J9" s="3" t="s">
        <v>255</v>
      </c>
      <c r="K9" s="1"/>
      <c r="L9" s="1"/>
      <c r="M9" s="1"/>
      <c r="N9" s="1"/>
      <c r="O9" s="1"/>
      <c r="P9" s="1"/>
      <c r="Q9" s="1"/>
    </row>
    <row r="10" spans="1:17" ht="27.6">
      <c r="A10" s="3" t="s">
        <v>115</v>
      </c>
      <c r="B10" s="3" t="s">
        <v>247</v>
      </c>
      <c r="C10" s="3" t="s">
        <v>258</v>
      </c>
      <c r="D10" s="3" t="s">
        <v>249</v>
      </c>
      <c r="E10" s="15">
        <v>0</v>
      </c>
      <c r="F10" s="3" t="s">
        <v>259</v>
      </c>
      <c r="G10" s="3" t="s">
        <v>260</v>
      </c>
      <c r="H10" s="3"/>
      <c r="I10" s="3" t="s">
        <v>259</v>
      </c>
      <c r="J10" s="3" t="s">
        <v>261</v>
      </c>
      <c r="K10" s="1"/>
      <c r="L10" s="1"/>
      <c r="M10" s="1"/>
      <c r="N10" s="1"/>
      <c r="O10" s="1"/>
      <c r="P10" s="1"/>
      <c r="Q10" s="1"/>
    </row>
    <row r="11" spans="1:17" ht="14.4">
      <c r="A11" s="3" t="s">
        <v>115</v>
      </c>
      <c r="B11" s="3" t="s">
        <v>247</v>
      </c>
      <c r="C11" s="3" t="s">
        <v>262</v>
      </c>
      <c r="D11" s="3" t="s">
        <v>249</v>
      </c>
      <c r="E11" s="15">
        <v>0</v>
      </c>
      <c r="F11" s="3" t="s">
        <v>43</v>
      </c>
      <c r="G11" s="3" t="s">
        <v>263</v>
      </c>
      <c r="H11" s="3"/>
      <c r="I11" s="3" t="s">
        <v>264</v>
      </c>
      <c r="J11" s="3" t="s">
        <v>265</v>
      </c>
      <c r="K11" s="1"/>
      <c r="L11" s="1"/>
      <c r="M11" s="1"/>
      <c r="N11" s="1"/>
      <c r="O11" s="1"/>
      <c r="P11" s="1"/>
      <c r="Q11" s="1"/>
    </row>
    <row r="12" spans="1:17" ht="27.6">
      <c r="A12" s="3" t="s">
        <v>113</v>
      </c>
      <c r="B12" s="3" t="s">
        <v>266</v>
      </c>
      <c r="C12" s="3" t="s">
        <v>267</v>
      </c>
      <c r="D12" s="3" t="s">
        <v>268</v>
      </c>
      <c r="E12" s="15">
        <v>2.7</v>
      </c>
      <c r="F12" s="3" t="s">
        <v>269</v>
      </c>
      <c r="G12" s="3" t="s">
        <v>34</v>
      </c>
      <c r="H12" s="3" t="s">
        <v>36</v>
      </c>
      <c r="I12" s="3" t="s">
        <v>270</v>
      </c>
      <c r="J12" s="3" t="s">
        <v>271</v>
      </c>
      <c r="K12" s="1"/>
      <c r="L12" s="1"/>
      <c r="M12" s="1"/>
      <c r="N12" s="1"/>
      <c r="O12" s="1"/>
      <c r="P12" s="1"/>
      <c r="Q12" s="1"/>
    </row>
    <row r="13" spans="1:17" ht="27.6">
      <c r="A13" s="3" t="s">
        <v>113</v>
      </c>
      <c r="B13" s="3" t="s">
        <v>272</v>
      </c>
      <c r="C13" s="3" t="s">
        <v>273</v>
      </c>
      <c r="D13" s="3" t="s">
        <v>268</v>
      </c>
      <c r="E13" s="15">
        <v>2.33</v>
      </c>
      <c r="F13" s="3" t="s">
        <v>269</v>
      </c>
      <c r="G13" s="3" t="s">
        <v>34</v>
      </c>
      <c r="H13" s="3" t="s">
        <v>36</v>
      </c>
      <c r="I13" s="3" t="s">
        <v>270</v>
      </c>
      <c r="J13" s="3" t="s">
        <v>271</v>
      </c>
      <c r="K13" s="1"/>
      <c r="L13" s="1"/>
      <c r="M13" s="1"/>
      <c r="N13" s="1"/>
      <c r="O13" s="1"/>
      <c r="P13" s="1"/>
      <c r="Q13" s="1"/>
    </row>
    <row r="14" spans="1:17" ht="27.6">
      <c r="A14" s="3" t="s">
        <v>113</v>
      </c>
      <c r="B14" s="3" t="s">
        <v>274</v>
      </c>
      <c r="C14" s="3" t="s">
        <v>275</v>
      </c>
      <c r="D14" s="3" t="s">
        <v>249</v>
      </c>
      <c r="E14" s="15">
        <v>0.21</v>
      </c>
      <c r="F14" s="3" t="s">
        <v>269</v>
      </c>
      <c r="G14" s="3" t="s">
        <v>34</v>
      </c>
      <c r="H14" s="3" t="s">
        <v>36</v>
      </c>
      <c r="I14" s="3" t="s">
        <v>270</v>
      </c>
      <c r="J14" s="3" t="s">
        <v>276</v>
      </c>
      <c r="K14" s="1"/>
      <c r="L14" s="1"/>
      <c r="M14" s="1"/>
      <c r="N14" s="1"/>
      <c r="O14" s="1"/>
      <c r="P14" s="1"/>
      <c r="Q14" s="1"/>
    </row>
    <row r="15" spans="1:17" ht="27.6">
      <c r="A15" s="3" t="s">
        <v>113</v>
      </c>
      <c r="B15" s="3" t="s">
        <v>274</v>
      </c>
      <c r="C15" s="3" t="s">
        <v>277</v>
      </c>
      <c r="D15" s="3" t="s">
        <v>268</v>
      </c>
      <c r="E15" s="15">
        <v>1.74</v>
      </c>
      <c r="F15" s="3" t="s">
        <v>269</v>
      </c>
      <c r="G15" s="3" t="s">
        <v>34</v>
      </c>
      <c r="H15" s="3" t="s">
        <v>36</v>
      </c>
      <c r="I15" s="3" t="s">
        <v>270</v>
      </c>
      <c r="J15" s="3" t="s">
        <v>271</v>
      </c>
      <c r="K15" s="1"/>
      <c r="L15" s="1"/>
      <c r="M15" s="1"/>
      <c r="N15" s="1"/>
      <c r="O15" s="1"/>
      <c r="P15" s="1"/>
      <c r="Q15" s="1"/>
    </row>
    <row r="16" spans="1:17" ht="27.6">
      <c r="A16" s="3" t="s">
        <v>113</v>
      </c>
      <c r="B16" s="3" t="s">
        <v>274</v>
      </c>
      <c r="C16" s="3" t="s">
        <v>278</v>
      </c>
      <c r="D16" s="3" t="s">
        <v>268</v>
      </c>
      <c r="E16" s="15">
        <v>3.24</v>
      </c>
      <c r="F16" s="3" t="s">
        <v>269</v>
      </c>
      <c r="G16" s="3" t="s">
        <v>34</v>
      </c>
      <c r="H16" s="3" t="s">
        <v>36</v>
      </c>
      <c r="I16" s="3" t="s">
        <v>270</v>
      </c>
      <c r="J16" s="3" t="s">
        <v>271</v>
      </c>
      <c r="K16" s="1"/>
      <c r="L16" s="1"/>
      <c r="M16" s="1"/>
      <c r="N16" s="1"/>
      <c r="O16" s="1"/>
      <c r="P16" s="1"/>
      <c r="Q16" s="1"/>
    </row>
    <row r="17" spans="1:17" ht="27.6">
      <c r="A17" s="3" t="s">
        <v>113</v>
      </c>
      <c r="B17" s="3" t="s">
        <v>274</v>
      </c>
      <c r="C17" s="3" t="s">
        <v>279</v>
      </c>
      <c r="D17" s="3" t="s">
        <v>280</v>
      </c>
      <c r="E17" s="15">
        <v>0.23</v>
      </c>
      <c r="F17" s="3" t="s">
        <v>269</v>
      </c>
      <c r="G17" s="3" t="s">
        <v>34</v>
      </c>
      <c r="H17" s="3" t="s">
        <v>36</v>
      </c>
      <c r="I17" s="3" t="s">
        <v>270</v>
      </c>
      <c r="J17" s="3" t="s">
        <v>281</v>
      </c>
      <c r="K17" s="1"/>
      <c r="L17" s="1"/>
      <c r="M17" s="1"/>
      <c r="N17" s="1"/>
      <c r="O17" s="1"/>
      <c r="P17" s="1"/>
      <c r="Q17" s="1"/>
    </row>
    <row r="18" spans="1:17" ht="14.4">
      <c r="A18" s="3" t="s">
        <v>113</v>
      </c>
      <c r="B18" s="3" t="s">
        <v>266</v>
      </c>
      <c r="C18" s="3" t="s">
        <v>282</v>
      </c>
      <c r="D18" s="3" t="s">
        <v>268</v>
      </c>
      <c r="E18" s="15">
        <v>0</v>
      </c>
      <c r="F18" s="3" t="s">
        <v>43</v>
      </c>
      <c r="G18" s="3" t="s">
        <v>263</v>
      </c>
      <c r="H18" s="3"/>
      <c r="I18" s="3" t="s">
        <v>264</v>
      </c>
      <c r="J18" s="3" t="s">
        <v>283</v>
      </c>
      <c r="K18" s="1"/>
      <c r="L18" s="1"/>
      <c r="M18" s="1"/>
      <c r="N18" s="1"/>
      <c r="O18" s="1"/>
      <c r="P18" s="1"/>
      <c r="Q18" s="1"/>
    </row>
    <row r="19" spans="1:17" ht="27.6">
      <c r="A19" s="3" t="s">
        <v>113</v>
      </c>
      <c r="B19" s="3" t="s">
        <v>284</v>
      </c>
      <c r="C19" s="3" t="s">
        <v>285</v>
      </c>
      <c r="D19" s="3" t="s">
        <v>280</v>
      </c>
      <c r="E19" s="15">
        <v>2088</v>
      </c>
      <c r="F19" s="3" t="s">
        <v>286</v>
      </c>
      <c r="G19" s="3" t="s">
        <v>287</v>
      </c>
      <c r="H19" s="3" t="s">
        <v>39</v>
      </c>
      <c r="I19" s="3" t="s">
        <v>270</v>
      </c>
      <c r="J19" s="3" t="s">
        <v>288</v>
      </c>
      <c r="K19" s="1"/>
      <c r="L19" s="1"/>
      <c r="M19" s="1"/>
      <c r="N19" s="1"/>
      <c r="O19" s="1"/>
      <c r="P19" s="1"/>
      <c r="Q19" s="1"/>
    </row>
    <row r="20" spans="1:17" ht="27.6">
      <c r="A20" s="3" t="s">
        <v>113</v>
      </c>
      <c r="B20" s="3" t="s">
        <v>284</v>
      </c>
      <c r="C20" s="3" t="s">
        <v>289</v>
      </c>
      <c r="D20" s="3" t="s">
        <v>280</v>
      </c>
      <c r="E20" s="15">
        <v>1430</v>
      </c>
      <c r="F20" s="3" t="s">
        <v>286</v>
      </c>
      <c r="G20" s="3" t="s">
        <v>287</v>
      </c>
      <c r="H20" s="3" t="s">
        <v>39</v>
      </c>
      <c r="I20" s="3" t="s">
        <v>270</v>
      </c>
      <c r="J20" s="3" t="s">
        <v>290</v>
      </c>
      <c r="K20" s="1"/>
      <c r="L20" s="1"/>
      <c r="M20" s="1"/>
      <c r="N20" s="1"/>
      <c r="O20" s="1"/>
      <c r="P20" s="1"/>
      <c r="Q20" s="1"/>
    </row>
    <row r="21" spans="1:17" ht="27.6">
      <c r="A21" s="3" t="s">
        <v>113</v>
      </c>
      <c r="B21" s="3" t="s">
        <v>284</v>
      </c>
      <c r="C21" s="3" t="s">
        <v>291</v>
      </c>
      <c r="D21" s="3" t="s">
        <v>280</v>
      </c>
      <c r="E21" s="15">
        <v>675</v>
      </c>
      <c r="F21" s="3" t="s">
        <v>286</v>
      </c>
      <c r="G21" s="3" t="s">
        <v>287</v>
      </c>
      <c r="H21" s="3" t="s">
        <v>39</v>
      </c>
      <c r="I21" s="3" t="s">
        <v>270</v>
      </c>
      <c r="J21" s="3" t="s">
        <v>290</v>
      </c>
      <c r="K21" s="1"/>
      <c r="L21" s="1"/>
      <c r="M21" s="1"/>
      <c r="N21" s="1"/>
      <c r="O21" s="1"/>
      <c r="P21" s="1"/>
      <c r="Q21" s="1"/>
    </row>
    <row r="22" spans="1:17" ht="27.6">
      <c r="A22" s="3" t="s">
        <v>113</v>
      </c>
      <c r="B22" s="3" t="s">
        <v>284</v>
      </c>
      <c r="C22" s="3" t="s">
        <v>292</v>
      </c>
      <c r="D22" s="3" t="s">
        <v>280</v>
      </c>
      <c r="E22" s="15">
        <v>3922</v>
      </c>
      <c r="F22" s="3" t="s">
        <v>286</v>
      </c>
      <c r="G22" s="3" t="s">
        <v>287</v>
      </c>
      <c r="H22" s="3" t="s">
        <v>39</v>
      </c>
      <c r="I22" s="3" t="s">
        <v>270</v>
      </c>
      <c r="J22" s="3" t="s">
        <v>290</v>
      </c>
      <c r="K22" s="1"/>
      <c r="L22" s="1"/>
      <c r="M22" s="1"/>
      <c r="N22" s="1"/>
      <c r="O22" s="1"/>
      <c r="P22" s="1"/>
      <c r="Q22" s="1"/>
    </row>
    <row r="23" spans="1:17" ht="27.6">
      <c r="A23" s="3" t="s">
        <v>113</v>
      </c>
      <c r="B23" s="3" t="s">
        <v>284</v>
      </c>
      <c r="C23" s="3" t="s">
        <v>293</v>
      </c>
      <c r="D23" s="3" t="s">
        <v>280</v>
      </c>
      <c r="E23" s="15">
        <v>1774</v>
      </c>
      <c r="F23" s="3" t="s">
        <v>286</v>
      </c>
      <c r="G23" s="3" t="s">
        <v>287</v>
      </c>
      <c r="H23" s="3" t="s">
        <v>39</v>
      </c>
      <c r="I23" s="3" t="s">
        <v>270</v>
      </c>
      <c r="J23" s="3" t="s">
        <v>290</v>
      </c>
      <c r="K23" s="1"/>
      <c r="L23" s="1"/>
      <c r="M23" s="1"/>
      <c r="N23" s="1"/>
      <c r="O23" s="1"/>
      <c r="P23" s="1"/>
      <c r="Q23" s="1"/>
    </row>
    <row r="24" spans="1:17" ht="27.6">
      <c r="A24" s="3" t="s">
        <v>113</v>
      </c>
      <c r="B24" s="3" t="s">
        <v>284</v>
      </c>
      <c r="C24" s="3" t="s">
        <v>294</v>
      </c>
      <c r="D24" s="3" t="s">
        <v>280</v>
      </c>
      <c r="E24" s="15">
        <v>1810</v>
      </c>
      <c r="F24" s="3" t="s">
        <v>286</v>
      </c>
      <c r="G24" s="3" t="s">
        <v>287</v>
      </c>
      <c r="H24" s="3" t="s">
        <v>39</v>
      </c>
      <c r="I24" s="3" t="s">
        <v>270</v>
      </c>
      <c r="J24" s="3" t="s">
        <v>290</v>
      </c>
      <c r="K24" s="1"/>
      <c r="L24" s="1"/>
      <c r="M24" s="1"/>
      <c r="N24" s="1"/>
      <c r="O24" s="1"/>
      <c r="P24" s="1"/>
      <c r="Q24" s="1"/>
    </row>
    <row r="25" spans="1:17" ht="27.6">
      <c r="A25" s="3" t="s">
        <v>113</v>
      </c>
      <c r="B25" s="3" t="s">
        <v>284</v>
      </c>
      <c r="C25" s="3" t="s">
        <v>295</v>
      </c>
      <c r="D25" s="3" t="s">
        <v>280</v>
      </c>
      <c r="E25" s="15">
        <v>1</v>
      </c>
      <c r="F25" s="3" t="s">
        <v>296</v>
      </c>
      <c r="G25" s="3" t="s">
        <v>287</v>
      </c>
      <c r="H25" s="3" t="s">
        <v>39</v>
      </c>
      <c r="I25" s="3" t="s">
        <v>297</v>
      </c>
      <c r="J25" s="3" t="s">
        <v>298</v>
      </c>
      <c r="K25" s="1"/>
      <c r="L25" s="1"/>
      <c r="M25" s="1"/>
      <c r="N25" s="1"/>
      <c r="O25" s="1"/>
      <c r="P25" s="1"/>
      <c r="Q25" s="1"/>
    </row>
    <row r="26" spans="1:17" ht="14.4">
      <c r="A26" s="3" t="s">
        <v>113</v>
      </c>
      <c r="B26" s="3" t="s">
        <v>284</v>
      </c>
      <c r="C26" s="3" t="s">
        <v>299</v>
      </c>
      <c r="D26" s="3" t="s">
        <v>280</v>
      </c>
      <c r="E26" s="15">
        <v>0</v>
      </c>
      <c r="F26" s="3" t="s">
        <v>43</v>
      </c>
      <c r="G26" s="3" t="s">
        <v>263</v>
      </c>
      <c r="H26" s="3"/>
      <c r="I26" s="3" t="s">
        <v>264</v>
      </c>
      <c r="J26" s="3" t="s">
        <v>300</v>
      </c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6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6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6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6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6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6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6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6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6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6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6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6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6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6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6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6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6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6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6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J1"/>
    <mergeCell ref="A2:J2"/>
  </mergeCells>
  <hyperlinks>
    <hyperlink ref="H7" r:id="rId1" xr:uid="{640DF994-50C3-43B4-AB18-86AD8B5B46CA}"/>
  </hyperlinks>
  <pageMargins left="0.7" right="0.7" top="0.75" bottom="0.75" header="0.3" footer="0.3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50"/>
  <sheetViews>
    <sheetView workbookViewId="0">
      <selection sqref="A1:F1"/>
    </sheetView>
  </sheetViews>
  <sheetFormatPr defaultRowHeight="13.8"/>
  <cols>
    <col min="1" max="1" width="34" customWidth="1"/>
    <col min="2" max="2" width="48" customWidth="1"/>
    <col min="3" max="3" width="18" customWidth="1"/>
    <col min="4" max="4" width="24" customWidth="1"/>
    <col min="5" max="5" width="18" customWidth="1"/>
    <col min="6" max="6" width="40" customWidth="1"/>
  </cols>
  <sheetData>
    <row r="1" spans="1:17" ht="22.35" customHeight="1">
      <c r="A1" s="25" t="s">
        <v>301</v>
      </c>
      <c r="B1" s="25"/>
      <c r="C1" s="25"/>
      <c r="D1" s="25"/>
      <c r="E1" s="25"/>
      <c r="F1" s="2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7.55" customHeight="1">
      <c r="A2" s="26" t="s">
        <v>302</v>
      </c>
      <c r="B2" s="26"/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303</v>
      </c>
      <c r="B6" s="22" t="s">
        <v>304</v>
      </c>
      <c r="C6" s="22" t="s">
        <v>305</v>
      </c>
      <c r="D6" s="22" t="s">
        <v>163</v>
      </c>
      <c r="E6" s="22" t="s">
        <v>246</v>
      </c>
      <c r="F6" s="22" t="s">
        <v>133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4.4">
      <c r="A7" s="3" t="s">
        <v>306</v>
      </c>
      <c r="B7" s="3" t="s">
        <v>307</v>
      </c>
      <c r="C7" s="3">
        <f>COUNTIF(Scope1_Fuels!$A$7:$A$205,"Yes")</f>
        <v>0</v>
      </c>
      <c r="D7" s="3" t="s">
        <v>308</v>
      </c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4.4">
      <c r="A8" s="3" t="s">
        <v>309</v>
      </c>
      <c r="B8" s="3" t="s">
        <v>310</v>
      </c>
      <c r="C8" s="3">
        <f>COUNTIFS(Scope1_Fuels!$A$7:$A$205,"Yes",Scope1_Fuels!$L$7:$L$205,"")</f>
        <v>0</v>
      </c>
      <c r="D8" s="3" t="s">
        <v>308</v>
      </c>
      <c r="E8" s="3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4.4">
      <c r="A9" s="3" t="s">
        <v>311</v>
      </c>
      <c r="B9" s="3" t="s">
        <v>307</v>
      </c>
      <c r="C9" s="3">
        <f>COUNTIF(Scope1_Refrig!$A$7:$A$206,"Yes")</f>
        <v>0</v>
      </c>
      <c r="D9" s="3" t="s">
        <v>312</v>
      </c>
      <c r="E9" s="3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4.4">
      <c r="A10" s="3" t="s">
        <v>313</v>
      </c>
      <c r="B10" s="3" t="s">
        <v>310</v>
      </c>
      <c r="C10" s="3">
        <f>COUNTIFS(Scope1_Refrig!$A$7:$A$206,"Yes",Scope1_Refrig!$L$7:$L$206,"")</f>
        <v>0</v>
      </c>
      <c r="D10" s="3" t="s">
        <v>312</v>
      </c>
      <c r="E10" s="3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4.4">
      <c r="A11" s="3" t="s">
        <v>314</v>
      </c>
      <c r="B11" s="3" t="s">
        <v>307</v>
      </c>
      <c r="C11" s="3">
        <f>COUNTIF(Scope2_Electricity!$A$7:$A$206,"Yes")</f>
        <v>0</v>
      </c>
      <c r="D11" s="3" t="s">
        <v>315</v>
      </c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4.4">
      <c r="A12" s="3" t="s">
        <v>316</v>
      </c>
      <c r="B12" s="3" t="s">
        <v>310</v>
      </c>
      <c r="C12" s="3">
        <f>COUNTIFS(Scope2_Electricity!$A$7:$A$206,"Yes",Scope2_Electricity!$M$7:$M$206,"")</f>
        <v>0</v>
      </c>
      <c r="D12" s="3" t="s">
        <v>315</v>
      </c>
      <c r="E12" s="3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4.4">
      <c r="A13" s="3" t="s">
        <v>317</v>
      </c>
      <c r="B13" s="3" t="s">
        <v>318</v>
      </c>
      <c r="C13" s="3">
        <f>C7+C9+C11</f>
        <v>0</v>
      </c>
      <c r="D13" s="3" t="s">
        <v>319</v>
      </c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4.4">
      <c r="A14" s="3" t="s">
        <v>320</v>
      </c>
      <c r="B14" s="3" t="s">
        <v>321</v>
      </c>
      <c r="C14" s="3">
        <f>C8+C10+C12</f>
        <v>0</v>
      </c>
      <c r="D14" s="3" t="s">
        <v>319</v>
      </c>
      <c r="E14" s="3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4.4">
      <c r="A15" s="3" t="s">
        <v>105</v>
      </c>
      <c r="B15" s="3" t="s">
        <v>322</v>
      </c>
      <c r="C15" s="17">
        <f>IFERROR(1-C14/C13,0)</f>
        <v>0</v>
      </c>
      <c r="D15" s="3" t="s">
        <v>319</v>
      </c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4.4">
      <c r="A16" s="3" t="s">
        <v>97</v>
      </c>
      <c r="B16" s="3" t="s">
        <v>323</v>
      </c>
      <c r="C16" s="3">
        <f>COUNTIF(Scope3_Screening!$J$7:$J$21,"Yes")</f>
        <v>4</v>
      </c>
      <c r="D16" s="3" t="s">
        <v>324</v>
      </c>
      <c r="E16" s="3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4.4">
      <c r="A17" s="3" t="s">
        <v>325</v>
      </c>
      <c r="B17" s="3" t="s">
        <v>326</v>
      </c>
      <c r="C17" s="17">
        <f>IFERROR(C16/COUNTA(Scope3_Screening!$A$7:$A$21),0)</f>
        <v>0.26666666666666666</v>
      </c>
      <c r="D17" s="3" t="s">
        <v>319</v>
      </c>
      <c r="E17" s="3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4.4">
      <c r="A18" s="3" t="s">
        <v>101</v>
      </c>
      <c r="B18" s="3" t="s">
        <v>327</v>
      </c>
      <c r="C18" s="3">
        <f>COUNTIF(Scope3_Screening!$I$7:$I$21,"Priority")</f>
        <v>5</v>
      </c>
      <c r="D18" s="3" t="s">
        <v>319</v>
      </c>
      <c r="E18" s="3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4.4">
      <c r="A19" s="3" t="s">
        <v>107</v>
      </c>
      <c r="B19" s="3" t="s">
        <v>328</v>
      </c>
      <c r="C19" s="3">
        <f>COUNTIFS(Scope1_Fuels!$A$7:$A$205,"Yes",Scope1_Fuels!$G$7:$G$205,"&gt;0",Scope1_Fuels!$I$7:$I$205,0)+COUNTIFS(Scope1_Refrig!$A$7:$A$206,"Yes",Scope1_Refrig!$G$7:$G$206,"&gt;0",Scope1_Refrig!$H$7:$H$206,0)+COUNTIFS(Scope2_Electricity!$A$7:$A$206,"Yes",Scope2_Electricity!$F$7:$F$206,"&gt;0",Scope2_Electricity!$H$7:$H$206,0)</f>
        <v>0</v>
      </c>
      <c r="D19" s="3" t="s">
        <v>319</v>
      </c>
      <c r="E19" s="3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4.4">
      <c r="A20" s="3" t="s">
        <v>329</v>
      </c>
      <c r="B20" s="3" t="s">
        <v>330</v>
      </c>
      <c r="C20" s="3" t="str">
        <f>IF(Company_Setup!$B$12&lt;&gt;"","Yes","No")</f>
        <v>No</v>
      </c>
      <c r="D20" s="3" t="s">
        <v>331</v>
      </c>
      <c r="E20" s="3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4.4">
      <c r="A21" s="3" t="s">
        <v>332</v>
      </c>
      <c r="B21" s="3" t="s">
        <v>333</v>
      </c>
      <c r="C21" s="3" t="str">
        <f>IF(COUNTBLANK(Emission_Factors!$G$7:$H$26)=0,"Yes","Review")</f>
        <v>Review</v>
      </c>
      <c r="D21" s="3" t="s">
        <v>319</v>
      </c>
      <c r="E21" s="3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4">
      <c r="A22" s="3" t="s">
        <v>334</v>
      </c>
      <c r="B22" s="3" t="s">
        <v>330</v>
      </c>
      <c r="C22" s="3" t="str">
        <f>IF(Company_Setup!$B$19&lt;&gt;"","Yes","No")</f>
        <v>No</v>
      </c>
      <c r="D22" s="3" t="s">
        <v>335</v>
      </c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4">
      <c r="A23" s="3"/>
      <c r="B23" s="3"/>
      <c r="C23" s="3"/>
      <c r="D23" s="3"/>
      <c r="E23" s="3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F1"/>
    <mergeCell ref="A2:F2"/>
  </mergeCells>
  <conditionalFormatting sqref="C8:C14">
    <cfRule type="expression" dxfId="1" priority="1">
      <formula>AND(ISNUMBER(C8),C8&gt;0)</formula>
    </cfRule>
  </conditionalFormatting>
  <conditionalFormatting sqref="C19">
    <cfRule type="expression" dxfId="0" priority="2">
      <formula>AND(ISNUMBER(C19),C19&gt;0)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800-000000000000}">
          <x14:formula1>
            <xm:f>Lists!$J$2:$J$6</xm:f>
          </x14:formula1>
          <xm:sqref>E7:E23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250"/>
  <sheetViews>
    <sheetView workbookViewId="0">
      <selection sqref="A1:I1"/>
    </sheetView>
  </sheetViews>
  <sheetFormatPr defaultRowHeight="13.8"/>
  <cols>
    <col min="1" max="1" width="18" customWidth="1"/>
    <col min="2" max="2" width="22" customWidth="1"/>
    <col min="3" max="3" width="18" customWidth="1"/>
    <col min="4" max="4" width="22" customWidth="1"/>
    <col min="5" max="5" width="36" customWidth="1"/>
    <col min="6" max="7" width="18" customWidth="1"/>
    <col min="8" max="8" width="48" customWidth="1"/>
    <col min="9" max="9" width="18" customWidth="1"/>
    <col min="10" max="10" width="40" customWidth="1"/>
  </cols>
  <sheetData>
    <row r="1" spans="1:17" ht="22.35" customHeight="1">
      <c r="A1" s="25" t="s">
        <v>336</v>
      </c>
      <c r="B1" s="25"/>
      <c r="C1" s="25"/>
      <c r="D1" s="25"/>
      <c r="E1" s="25"/>
      <c r="F1" s="25"/>
      <c r="G1" s="25"/>
      <c r="H1" s="25"/>
      <c r="I1" s="25"/>
      <c r="J1" s="20"/>
      <c r="K1" s="20"/>
      <c r="L1" s="20"/>
      <c r="M1" s="20"/>
      <c r="N1" s="20"/>
      <c r="O1" s="20"/>
      <c r="P1" s="20"/>
      <c r="Q1" s="20"/>
    </row>
    <row r="2" spans="1:17" ht="17.55" customHeight="1">
      <c r="A2" s="26" t="s">
        <v>337</v>
      </c>
      <c r="B2" s="26"/>
      <c r="C2" s="26"/>
      <c r="D2" s="26"/>
      <c r="E2" s="26"/>
      <c r="F2" s="26"/>
      <c r="G2" s="26"/>
      <c r="H2" s="26"/>
      <c r="I2" s="26"/>
      <c r="J2" s="2"/>
      <c r="K2" s="2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6" customHeight="1">
      <c r="A6" s="22" t="s">
        <v>338</v>
      </c>
      <c r="B6" s="22" t="s">
        <v>339</v>
      </c>
      <c r="C6" s="22" t="s">
        <v>340</v>
      </c>
      <c r="D6" s="22" t="s">
        <v>341</v>
      </c>
      <c r="E6" s="22" t="s">
        <v>342</v>
      </c>
      <c r="F6" s="22" t="s">
        <v>343</v>
      </c>
      <c r="G6" s="22" t="s">
        <v>163</v>
      </c>
      <c r="H6" s="22" t="s">
        <v>344</v>
      </c>
      <c r="I6" s="22" t="s">
        <v>345</v>
      </c>
      <c r="J6" s="22" t="s">
        <v>133</v>
      </c>
      <c r="K6" s="1"/>
      <c r="L6" s="1"/>
      <c r="M6" s="1"/>
      <c r="N6" s="1"/>
      <c r="O6" s="1"/>
      <c r="P6" s="1"/>
      <c r="Q6" s="1"/>
    </row>
    <row r="7" spans="1:17" ht="14.4">
      <c r="A7" s="3"/>
      <c r="B7" s="3"/>
      <c r="C7" s="3"/>
      <c r="D7" s="3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</row>
    <row r="8" spans="1:17" ht="14.4">
      <c r="A8" s="3"/>
      <c r="B8" s="3"/>
      <c r="C8" s="3"/>
      <c r="D8" s="3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</row>
    <row r="9" spans="1:17" ht="14.4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</row>
    <row r="10" spans="1:17" ht="14.4">
      <c r="A10" s="3"/>
      <c r="B10" s="3"/>
      <c r="C10" s="3"/>
      <c r="D10" s="3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</row>
    <row r="11" spans="1:17" ht="14.4">
      <c r="A11" s="3"/>
      <c r="B11" s="3"/>
      <c r="C11" s="3"/>
      <c r="D11" s="3"/>
      <c r="E11" s="3"/>
      <c r="F11" s="3"/>
      <c r="G11" s="3"/>
      <c r="H11" s="3"/>
      <c r="I11" s="3"/>
      <c r="J11" s="3"/>
      <c r="K11" s="1"/>
      <c r="L11" s="1"/>
      <c r="M11" s="1"/>
      <c r="N11" s="1"/>
      <c r="O11" s="1"/>
      <c r="P11" s="1"/>
      <c r="Q11" s="1"/>
    </row>
    <row r="12" spans="1:17" ht="14.4">
      <c r="A12" s="3"/>
      <c r="B12" s="3"/>
      <c r="C12" s="3"/>
      <c r="D12" s="3"/>
      <c r="E12" s="3"/>
      <c r="F12" s="3"/>
      <c r="G12" s="3"/>
      <c r="H12" s="3"/>
      <c r="I12" s="3"/>
      <c r="J12" s="3"/>
      <c r="K12" s="1"/>
      <c r="L12" s="1"/>
      <c r="M12" s="1"/>
      <c r="N12" s="1"/>
      <c r="O12" s="1"/>
      <c r="P12" s="1"/>
      <c r="Q12" s="1"/>
    </row>
    <row r="13" spans="1:17" ht="14.4">
      <c r="A13" s="3"/>
      <c r="B13" s="3"/>
      <c r="C13" s="3"/>
      <c r="D13" s="3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</row>
    <row r="14" spans="1:17" ht="14.4">
      <c r="A14" s="3"/>
      <c r="B14" s="3"/>
      <c r="C14" s="3"/>
      <c r="D14" s="3"/>
      <c r="E14" s="3"/>
      <c r="F14" s="3"/>
      <c r="G14" s="3"/>
      <c r="H14" s="3"/>
      <c r="I14" s="3"/>
      <c r="J14" s="3"/>
      <c r="K14" s="1"/>
      <c r="L14" s="1"/>
      <c r="M14" s="1"/>
      <c r="N14" s="1"/>
      <c r="O14" s="1"/>
      <c r="P14" s="1"/>
      <c r="Q14" s="1"/>
    </row>
    <row r="15" spans="1:17" ht="14.4">
      <c r="A15" s="3"/>
      <c r="B15" s="3"/>
      <c r="C15" s="3"/>
      <c r="D15" s="3"/>
      <c r="E15" s="3"/>
      <c r="F15" s="3"/>
      <c r="G15" s="3"/>
      <c r="H15" s="3"/>
      <c r="I15" s="3"/>
      <c r="J15" s="3"/>
      <c r="K15" s="1"/>
      <c r="L15" s="1"/>
      <c r="M15" s="1"/>
      <c r="N15" s="1"/>
      <c r="O15" s="1"/>
      <c r="P15" s="1"/>
      <c r="Q15" s="1"/>
    </row>
    <row r="16" spans="1:17" ht="14.4">
      <c r="A16" s="3"/>
      <c r="B16" s="3"/>
      <c r="C16" s="3"/>
      <c r="D16" s="3"/>
      <c r="E16" s="3"/>
      <c r="F16" s="3"/>
      <c r="G16" s="3"/>
      <c r="H16" s="3"/>
      <c r="I16" s="3"/>
      <c r="J16" s="3"/>
      <c r="K16" s="1"/>
      <c r="L16" s="1"/>
      <c r="M16" s="1"/>
      <c r="N16" s="1"/>
      <c r="O16" s="1"/>
      <c r="P16" s="1"/>
      <c r="Q16" s="1"/>
    </row>
    <row r="17" spans="1:17" ht="14.4">
      <c r="A17" s="3"/>
      <c r="B17" s="3"/>
      <c r="C17" s="3"/>
      <c r="D17" s="3"/>
      <c r="E17" s="3"/>
      <c r="F17" s="3"/>
      <c r="G17" s="3"/>
      <c r="H17" s="3"/>
      <c r="I17" s="3"/>
      <c r="J17" s="3"/>
      <c r="K17" s="1"/>
      <c r="L17" s="1"/>
      <c r="M17" s="1"/>
      <c r="N17" s="1"/>
      <c r="O17" s="1"/>
      <c r="P17" s="1"/>
      <c r="Q17" s="1"/>
    </row>
    <row r="18" spans="1:17" ht="14.4">
      <c r="A18" s="3"/>
      <c r="B18" s="3"/>
      <c r="C18" s="3"/>
      <c r="D18" s="3"/>
      <c r="E18" s="3"/>
      <c r="F18" s="3"/>
      <c r="G18" s="3"/>
      <c r="H18" s="3"/>
      <c r="I18" s="3"/>
      <c r="J18" s="3"/>
      <c r="K18" s="1"/>
      <c r="L18" s="1"/>
      <c r="M18" s="1"/>
      <c r="N18" s="1"/>
      <c r="O18" s="1"/>
      <c r="P18" s="1"/>
      <c r="Q18" s="1"/>
    </row>
    <row r="19" spans="1:17" ht="14.4">
      <c r="A19" s="3"/>
      <c r="B19" s="3"/>
      <c r="C19" s="3"/>
      <c r="D19" s="3"/>
      <c r="E19" s="3"/>
      <c r="F19" s="3"/>
      <c r="G19" s="3"/>
      <c r="H19" s="3"/>
      <c r="I19" s="3"/>
      <c r="J19" s="3"/>
      <c r="K19" s="1"/>
      <c r="L19" s="1"/>
      <c r="M19" s="1"/>
      <c r="N19" s="1"/>
      <c r="O19" s="1"/>
      <c r="P19" s="1"/>
      <c r="Q19" s="1"/>
    </row>
    <row r="20" spans="1:17" ht="14.4">
      <c r="A20" s="3"/>
      <c r="B20" s="3"/>
      <c r="C20" s="3"/>
      <c r="D20" s="3"/>
      <c r="E20" s="3"/>
      <c r="F20" s="3"/>
      <c r="G20" s="3"/>
      <c r="H20" s="3"/>
      <c r="I20" s="3"/>
      <c r="J20" s="3"/>
      <c r="K20" s="1"/>
      <c r="L20" s="1"/>
      <c r="M20" s="1"/>
      <c r="N20" s="1"/>
      <c r="O20" s="1"/>
      <c r="P20" s="1"/>
      <c r="Q20" s="1"/>
    </row>
    <row r="21" spans="1:17" ht="14.4">
      <c r="A21" s="3"/>
      <c r="B21" s="3"/>
      <c r="C21" s="3"/>
      <c r="D21" s="3"/>
      <c r="E21" s="3"/>
      <c r="F21" s="3"/>
      <c r="G21" s="3"/>
      <c r="H21" s="3"/>
      <c r="I21" s="3"/>
      <c r="J21" s="3"/>
      <c r="K21" s="1"/>
      <c r="L21" s="1"/>
      <c r="M21" s="1"/>
      <c r="N21" s="1"/>
      <c r="O21" s="1"/>
      <c r="P21" s="1"/>
      <c r="Q21" s="1"/>
    </row>
    <row r="22" spans="1:17" ht="14.4">
      <c r="A22" s="3"/>
      <c r="B22" s="3"/>
      <c r="C22" s="3"/>
      <c r="D22" s="3"/>
      <c r="E22" s="3"/>
      <c r="F22" s="3"/>
      <c r="G22" s="3"/>
      <c r="H22" s="3"/>
      <c r="I22" s="3"/>
      <c r="J22" s="3"/>
      <c r="K22" s="1"/>
      <c r="L22" s="1"/>
      <c r="M22" s="1"/>
      <c r="N22" s="1"/>
      <c r="O22" s="1"/>
      <c r="P22" s="1"/>
      <c r="Q22" s="1"/>
    </row>
    <row r="23" spans="1:17" ht="14.4">
      <c r="A23" s="3"/>
      <c r="B23" s="3"/>
      <c r="C23" s="3"/>
      <c r="D23" s="3"/>
      <c r="E23" s="3"/>
      <c r="F23" s="3"/>
      <c r="G23" s="3"/>
      <c r="H23" s="3"/>
      <c r="I23" s="3"/>
      <c r="J23" s="3"/>
      <c r="K23" s="1"/>
      <c r="L23" s="1"/>
      <c r="M23" s="1"/>
      <c r="N23" s="1"/>
      <c r="O23" s="1"/>
      <c r="P23" s="1"/>
      <c r="Q23" s="1"/>
    </row>
    <row r="24" spans="1:17" ht="14.4">
      <c r="A24" s="3"/>
      <c r="B24" s="3"/>
      <c r="C24" s="3"/>
      <c r="D24" s="3"/>
      <c r="E24" s="3"/>
      <c r="F24" s="3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</row>
    <row r="25" spans="1:17" ht="14.4">
      <c r="A25" s="3"/>
      <c r="B25" s="3"/>
      <c r="C25" s="3"/>
      <c r="D25" s="3"/>
      <c r="E25" s="3"/>
      <c r="F25" s="3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</row>
    <row r="26" spans="1:17" ht="14.4">
      <c r="A26" s="3"/>
      <c r="B26" s="3"/>
      <c r="C26" s="3"/>
      <c r="D26" s="3"/>
      <c r="E26" s="3"/>
      <c r="F26" s="3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</row>
    <row r="27" spans="1:17" ht="14.4">
      <c r="A27" s="3"/>
      <c r="B27" s="3"/>
      <c r="C27" s="3"/>
      <c r="D27" s="3"/>
      <c r="E27" s="3"/>
      <c r="F27" s="3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</row>
    <row r="28" spans="1:17" ht="14.4">
      <c r="A28" s="3"/>
      <c r="B28" s="3"/>
      <c r="C28" s="3"/>
      <c r="D28" s="3"/>
      <c r="E28" s="3"/>
      <c r="F28" s="3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</row>
    <row r="29" spans="1:17" ht="14.4">
      <c r="A29" s="3"/>
      <c r="B29" s="3"/>
      <c r="C29" s="3"/>
      <c r="D29" s="3"/>
      <c r="E29" s="3"/>
      <c r="F29" s="3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</row>
    <row r="30" spans="1:17" ht="14.4">
      <c r="A30" s="3"/>
      <c r="B30" s="3"/>
      <c r="C30" s="3"/>
      <c r="D30" s="3"/>
      <c r="E30" s="3"/>
      <c r="F30" s="3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</row>
    <row r="31" spans="1:17" ht="14.4">
      <c r="A31" s="3"/>
      <c r="B31" s="3"/>
      <c r="C31" s="3"/>
      <c r="D31" s="3"/>
      <c r="E31" s="3"/>
      <c r="F31" s="3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</row>
    <row r="32" spans="1:17" ht="14.4">
      <c r="A32" s="3"/>
      <c r="B32" s="3"/>
      <c r="C32" s="3"/>
      <c r="D32" s="3"/>
      <c r="E32" s="3"/>
      <c r="F32" s="3"/>
      <c r="G32" s="3"/>
      <c r="H32" s="3"/>
      <c r="I32" s="3"/>
      <c r="J32" s="3"/>
      <c r="K32" s="1"/>
      <c r="L32" s="1"/>
      <c r="M32" s="1"/>
      <c r="N32" s="1"/>
      <c r="O32" s="1"/>
      <c r="P32" s="1"/>
      <c r="Q32" s="1"/>
    </row>
    <row r="33" spans="1:17" ht="14.4">
      <c r="A33" s="3"/>
      <c r="B33" s="3"/>
      <c r="C33" s="3"/>
      <c r="D33" s="3"/>
      <c r="E33" s="3"/>
      <c r="F33" s="3"/>
      <c r="G33" s="3"/>
      <c r="H33" s="3"/>
      <c r="I33" s="3"/>
      <c r="J33" s="3"/>
      <c r="K33" s="1"/>
      <c r="L33" s="1"/>
      <c r="M33" s="1"/>
      <c r="N33" s="1"/>
      <c r="O33" s="1"/>
      <c r="P33" s="1"/>
      <c r="Q33" s="1"/>
    </row>
    <row r="34" spans="1:17" ht="14.4">
      <c r="A34" s="3"/>
      <c r="B34" s="3"/>
      <c r="C34" s="3"/>
      <c r="D34" s="3"/>
      <c r="E34" s="3"/>
      <c r="F34" s="3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</row>
    <row r="35" spans="1:17" ht="14.4">
      <c r="A35" s="3"/>
      <c r="B35" s="3"/>
      <c r="C35" s="3"/>
      <c r="D35" s="3"/>
      <c r="E35" s="3"/>
      <c r="F35" s="3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</row>
    <row r="36" spans="1:17" ht="14.4">
      <c r="A36" s="3"/>
      <c r="B36" s="3"/>
      <c r="C36" s="3"/>
      <c r="D36" s="3"/>
      <c r="E36" s="3"/>
      <c r="F36" s="3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</row>
    <row r="37" spans="1:17" ht="14.4">
      <c r="A37" s="3"/>
      <c r="B37" s="3"/>
      <c r="C37" s="3"/>
      <c r="D37" s="3"/>
      <c r="E37" s="3"/>
      <c r="F37" s="3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</row>
    <row r="38" spans="1:17" ht="14.4">
      <c r="A38" s="3"/>
      <c r="B38" s="3"/>
      <c r="C38" s="3"/>
      <c r="D38" s="3"/>
      <c r="E38" s="3"/>
      <c r="F38" s="3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</row>
    <row r="39" spans="1:17" ht="14.4">
      <c r="A39" s="3"/>
      <c r="B39" s="3"/>
      <c r="C39" s="3"/>
      <c r="D39" s="3"/>
      <c r="E39" s="3"/>
      <c r="F39" s="3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</row>
    <row r="40" spans="1:17" ht="14.4">
      <c r="A40" s="3"/>
      <c r="B40" s="3"/>
      <c r="C40" s="3"/>
      <c r="D40" s="3"/>
      <c r="E40" s="3"/>
      <c r="F40" s="3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</row>
    <row r="41" spans="1:17" ht="14.4">
      <c r="A41" s="3"/>
      <c r="B41" s="3"/>
      <c r="C41" s="3"/>
      <c r="D41" s="3"/>
      <c r="E41" s="3"/>
      <c r="F41" s="3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</row>
    <row r="42" spans="1:17" ht="14.4">
      <c r="A42" s="3"/>
      <c r="B42" s="3"/>
      <c r="C42" s="3"/>
      <c r="D42" s="3"/>
      <c r="E42" s="3"/>
      <c r="F42" s="3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</row>
    <row r="43" spans="1:17" ht="14.4">
      <c r="A43" s="3"/>
      <c r="B43" s="3"/>
      <c r="C43" s="3"/>
      <c r="D43" s="3"/>
      <c r="E43" s="3"/>
      <c r="F43" s="3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</row>
    <row r="44" spans="1:17" ht="14.4">
      <c r="A44" s="3"/>
      <c r="B44" s="3"/>
      <c r="C44" s="3"/>
      <c r="D44" s="3"/>
      <c r="E44" s="3"/>
      <c r="F44" s="3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</row>
    <row r="45" spans="1:17" ht="14.4">
      <c r="A45" s="3"/>
      <c r="B45" s="3"/>
      <c r="C45" s="3"/>
      <c r="D45" s="3"/>
      <c r="E45" s="3"/>
      <c r="F45" s="3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</row>
    <row r="46" spans="1:17" ht="14.4">
      <c r="A46" s="3"/>
      <c r="B46" s="3"/>
      <c r="C46" s="3"/>
      <c r="D46" s="3"/>
      <c r="E46" s="3"/>
      <c r="F46" s="3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</row>
    <row r="47" spans="1:17" ht="14.4">
      <c r="A47" s="3"/>
      <c r="B47" s="3"/>
      <c r="C47" s="3"/>
      <c r="D47" s="3"/>
      <c r="E47" s="3"/>
      <c r="F47" s="3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</row>
    <row r="48" spans="1:17" ht="14.4">
      <c r="A48" s="3"/>
      <c r="B48" s="3"/>
      <c r="C48" s="3"/>
      <c r="D48" s="3"/>
      <c r="E48" s="3"/>
      <c r="F48" s="3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</row>
    <row r="49" spans="1:17" ht="14.4">
      <c r="A49" s="3"/>
      <c r="B49" s="3"/>
      <c r="C49" s="3"/>
      <c r="D49" s="3"/>
      <c r="E49" s="3"/>
      <c r="F49" s="3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</row>
    <row r="50" spans="1:17" ht="14.4">
      <c r="A50" s="3"/>
      <c r="B50" s="3"/>
      <c r="C50" s="3"/>
      <c r="D50" s="3"/>
      <c r="E50" s="3"/>
      <c r="F50" s="3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</row>
    <row r="51" spans="1:17" ht="14.4">
      <c r="A51" s="3"/>
      <c r="B51" s="3"/>
      <c r="C51" s="3"/>
      <c r="D51" s="3"/>
      <c r="E51" s="3"/>
      <c r="F51" s="3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</row>
    <row r="52" spans="1:17" ht="14.4">
      <c r="A52" s="3"/>
      <c r="B52" s="3"/>
      <c r="C52" s="3"/>
      <c r="D52" s="3"/>
      <c r="E52" s="3"/>
      <c r="F52" s="3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</row>
    <row r="53" spans="1:17" ht="14.4">
      <c r="A53" s="3"/>
      <c r="B53" s="3"/>
      <c r="C53" s="3"/>
      <c r="D53" s="3"/>
      <c r="E53" s="3"/>
      <c r="F53" s="3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</row>
    <row r="54" spans="1:17" ht="14.4">
      <c r="A54" s="3"/>
      <c r="B54" s="3"/>
      <c r="C54" s="3"/>
      <c r="D54" s="3"/>
      <c r="E54" s="3"/>
      <c r="F54" s="3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</row>
    <row r="55" spans="1:17" ht="14.4">
      <c r="A55" s="3"/>
      <c r="B55" s="3"/>
      <c r="C55" s="3"/>
      <c r="D55" s="3"/>
      <c r="E55" s="3"/>
      <c r="F55" s="3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</row>
    <row r="56" spans="1:17" ht="14.4">
      <c r="A56" s="3"/>
      <c r="B56" s="3"/>
      <c r="C56" s="3"/>
      <c r="D56" s="3"/>
      <c r="E56" s="3"/>
      <c r="F56" s="3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</row>
    <row r="57" spans="1:17" ht="14.4">
      <c r="A57" s="3"/>
      <c r="B57" s="3"/>
      <c r="C57" s="3"/>
      <c r="D57" s="3"/>
      <c r="E57" s="3"/>
      <c r="F57" s="3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</row>
    <row r="58" spans="1:17" ht="14.4">
      <c r="A58" s="3"/>
      <c r="B58" s="3"/>
      <c r="C58" s="3"/>
      <c r="D58" s="3"/>
      <c r="E58" s="3"/>
      <c r="F58" s="3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</row>
    <row r="59" spans="1:17" ht="14.4">
      <c r="A59" s="3"/>
      <c r="B59" s="3"/>
      <c r="C59" s="3"/>
      <c r="D59" s="3"/>
      <c r="E59" s="3"/>
      <c r="F59" s="3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</row>
    <row r="60" spans="1:17" ht="14.4">
      <c r="A60" s="3"/>
      <c r="B60" s="3"/>
      <c r="C60" s="3"/>
      <c r="D60" s="3"/>
      <c r="E60" s="3"/>
      <c r="F60" s="3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</row>
    <row r="61" spans="1:17" ht="14.4">
      <c r="A61" s="3"/>
      <c r="B61" s="3"/>
      <c r="C61" s="3"/>
      <c r="D61" s="3"/>
      <c r="E61" s="3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</row>
    <row r="62" spans="1:17" ht="14.4">
      <c r="A62" s="3"/>
      <c r="B62" s="3"/>
      <c r="C62" s="3"/>
      <c r="D62" s="3"/>
      <c r="E62" s="3"/>
      <c r="F62" s="3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</row>
    <row r="63" spans="1:17" ht="14.4">
      <c r="A63" s="3"/>
      <c r="B63" s="3"/>
      <c r="C63" s="3"/>
      <c r="D63" s="3"/>
      <c r="E63" s="3"/>
      <c r="F63" s="3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</row>
    <row r="64" spans="1:17" ht="14.4">
      <c r="A64" s="3"/>
      <c r="B64" s="3"/>
      <c r="C64" s="3"/>
      <c r="D64" s="3"/>
      <c r="E64" s="3"/>
      <c r="F64" s="3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</row>
    <row r="65" spans="1:17" ht="14.4">
      <c r="A65" s="3"/>
      <c r="B65" s="3"/>
      <c r="C65" s="3"/>
      <c r="D65" s="3"/>
      <c r="E65" s="3"/>
      <c r="F65" s="3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</row>
    <row r="66" spans="1:17" ht="14.4">
      <c r="A66" s="3"/>
      <c r="B66" s="3"/>
      <c r="C66" s="3"/>
      <c r="D66" s="3"/>
      <c r="E66" s="3"/>
      <c r="F66" s="3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</row>
    <row r="67" spans="1:17" ht="14.4">
      <c r="A67" s="3"/>
      <c r="B67" s="3"/>
      <c r="C67" s="3"/>
      <c r="D67" s="3"/>
      <c r="E67" s="3"/>
      <c r="F67" s="3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</row>
    <row r="68" spans="1:17" ht="14.4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</row>
    <row r="69" spans="1:17" ht="14.4">
      <c r="A69" s="3"/>
      <c r="B69" s="3"/>
      <c r="C69" s="3"/>
      <c r="D69" s="3"/>
      <c r="E69" s="3"/>
      <c r="F69" s="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</row>
    <row r="70" spans="1:17" ht="14.4">
      <c r="A70" s="3"/>
      <c r="B70" s="3"/>
      <c r="C70" s="3"/>
      <c r="D70" s="3"/>
      <c r="E70" s="3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</row>
    <row r="71" spans="1:17" ht="14.4">
      <c r="A71" s="3"/>
      <c r="B71" s="3"/>
      <c r="C71" s="3"/>
      <c r="D71" s="3"/>
      <c r="E71" s="3"/>
      <c r="F71" s="3"/>
      <c r="G71" s="3"/>
      <c r="H71" s="3"/>
      <c r="I71" s="3"/>
      <c r="J71" s="3"/>
      <c r="K71" s="1"/>
      <c r="L71" s="1"/>
      <c r="M71" s="1"/>
      <c r="N71" s="1"/>
      <c r="O71" s="1"/>
      <c r="P71" s="1"/>
      <c r="Q71" s="1"/>
    </row>
    <row r="72" spans="1:17" ht="14.4">
      <c r="A72" s="3"/>
      <c r="B72" s="3"/>
      <c r="C72" s="3"/>
      <c r="D72" s="3"/>
      <c r="E72" s="3"/>
      <c r="F72" s="3"/>
      <c r="G72" s="3"/>
      <c r="H72" s="3"/>
      <c r="I72" s="3"/>
      <c r="J72" s="3"/>
      <c r="K72" s="1"/>
      <c r="L72" s="1"/>
      <c r="M72" s="1"/>
      <c r="N72" s="1"/>
      <c r="O72" s="1"/>
      <c r="P72" s="1"/>
      <c r="Q72" s="1"/>
    </row>
    <row r="73" spans="1:17" ht="14.4">
      <c r="A73" s="3"/>
      <c r="B73" s="3"/>
      <c r="C73" s="3"/>
      <c r="D73" s="3"/>
      <c r="E73" s="3"/>
      <c r="F73" s="3"/>
      <c r="G73" s="3"/>
      <c r="H73" s="3"/>
      <c r="I73" s="3"/>
      <c r="J73" s="3"/>
      <c r="K73" s="1"/>
      <c r="L73" s="1"/>
      <c r="M73" s="1"/>
      <c r="N73" s="1"/>
      <c r="O73" s="1"/>
      <c r="P73" s="1"/>
      <c r="Q73" s="1"/>
    </row>
    <row r="74" spans="1:17" ht="14.4">
      <c r="A74" s="3"/>
      <c r="B74" s="3"/>
      <c r="C74" s="3"/>
      <c r="D74" s="3"/>
      <c r="E74" s="3"/>
      <c r="F74" s="3"/>
      <c r="G74" s="3"/>
      <c r="H74" s="3"/>
      <c r="I74" s="3"/>
      <c r="J74" s="3"/>
      <c r="K74" s="1"/>
      <c r="L74" s="1"/>
      <c r="M74" s="1"/>
      <c r="N74" s="1"/>
      <c r="O74" s="1"/>
      <c r="P74" s="1"/>
      <c r="Q74" s="1"/>
    </row>
    <row r="75" spans="1:17" ht="14.4">
      <c r="A75" s="3"/>
      <c r="B75" s="3"/>
      <c r="C75" s="3"/>
      <c r="D75" s="3"/>
      <c r="E75" s="3"/>
      <c r="F75" s="3"/>
      <c r="G75" s="3"/>
      <c r="H75" s="3"/>
      <c r="I75" s="3"/>
      <c r="J75" s="3"/>
      <c r="K75" s="1"/>
      <c r="L75" s="1"/>
      <c r="M75" s="1"/>
      <c r="N75" s="1"/>
      <c r="O75" s="1"/>
      <c r="P75" s="1"/>
      <c r="Q75" s="1"/>
    </row>
    <row r="76" spans="1:17" ht="14.4">
      <c r="A76" s="3"/>
      <c r="B76" s="3"/>
      <c r="C76" s="3"/>
      <c r="D76" s="3"/>
      <c r="E76" s="3"/>
      <c r="F76" s="3"/>
      <c r="G76" s="3"/>
      <c r="H76" s="3"/>
      <c r="I76" s="3"/>
      <c r="J76" s="3"/>
      <c r="K76" s="1"/>
      <c r="L76" s="1"/>
      <c r="M76" s="1"/>
      <c r="N76" s="1"/>
      <c r="O76" s="1"/>
      <c r="P76" s="1"/>
      <c r="Q76" s="1"/>
    </row>
    <row r="77" spans="1:17" ht="14.4">
      <c r="A77" s="3"/>
      <c r="B77" s="3"/>
      <c r="C77" s="3"/>
      <c r="D77" s="3"/>
      <c r="E77" s="3"/>
      <c r="F77" s="3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</row>
    <row r="78" spans="1:17" ht="14.4">
      <c r="A78" s="3"/>
      <c r="B78" s="3"/>
      <c r="C78" s="3"/>
      <c r="D78" s="3"/>
      <c r="E78" s="3"/>
      <c r="F78" s="3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</row>
    <row r="79" spans="1:17" ht="14.4">
      <c r="A79" s="3"/>
      <c r="B79" s="3"/>
      <c r="C79" s="3"/>
      <c r="D79" s="3"/>
      <c r="E79" s="3"/>
      <c r="F79" s="3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</row>
    <row r="80" spans="1:17" ht="14.4">
      <c r="A80" s="3"/>
      <c r="B80" s="3"/>
      <c r="C80" s="3"/>
      <c r="D80" s="3"/>
      <c r="E80" s="3"/>
      <c r="F80" s="3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</row>
    <row r="81" spans="1:17" ht="14.4">
      <c r="A81" s="3"/>
      <c r="B81" s="3"/>
      <c r="C81" s="3"/>
      <c r="D81" s="3"/>
      <c r="E81" s="3"/>
      <c r="F81" s="3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</row>
    <row r="82" spans="1:17" ht="14.4">
      <c r="A82" s="3"/>
      <c r="B82" s="3"/>
      <c r="C82" s="3"/>
      <c r="D82" s="3"/>
      <c r="E82" s="3"/>
      <c r="F82" s="3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</row>
    <row r="83" spans="1:17" ht="14.4">
      <c r="A83" s="3"/>
      <c r="B83" s="3"/>
      <c r="C83" s="3"/>
      <c r="D83" s="3"/>
      <c r="E83" s="3"/>
      <c r="F83" s="3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</row>
    <row r="84" spans="1:17" ht="14.4">
      <c r="A84" s="3"/>
      <c r="B84" s="3"/>
      <c r="C84" s="3"/>
      <c r="D84" s="3"/>
      <c r="E84" s="3"/>
      <c r="F84" s="3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</row>
    <row r="85" spans="1:17" ht="14.4">
      <c r="A85" s="3"/>
      <c r="B85" s="3"/>
      <c r="C85" s="3"/>
      <c r="D85" s="3"/>
      <c r="E85" s="3"/>
      <c r="F85" s="3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</row>
    <row r="86" spans="1:17" ht="14.4">
      <c r="A86" s="3"/>
      <c r="B86" s="3"/>
      <c r="C86" s="3"/>
      <c r="D86" s="3"/>
      <c r="E86" s="3"/>
      <c r="F86" s="3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</row>
    <row r="87" spans="1:17" ht="14.4">
      <c r="A87" s="3"/>
      <c r="B87" s="3"/>
      <c r="C87" s="3"/>
      <c r="D87" s="3"/>
      <c r="E87" s="3"/>
      <c r="F87" s="3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</row>
    <row r="88" spans="1:17" ht="14.4">
      <c r="A88" s="3"/>
      <c r="B88" s="3"/>
      <c r="C88" s="3"/>
      <c r="D88" s="3"/>
      <c r="E88" s="3"/>
      <c r="F88" s="3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</row>
    <row r="89" spans="1:17" ht="14.4">
      <c r="A89" s="3"/>
      <c r="B89" s="3"/>
      <c r="C89" s="3"/>
      <c r="D89" s="3"/>
      <c r="E89" s="3"/>
      <c r="F89" s="3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</row>
    <row r="90" spans="1:17" ht="14.4">
      <c r="A90" s="3"/>
      <c r="B90" s="3"/>
      <c r="C90" s="3"/>
      <c r="D90" s="3"/>
      <c r="E90" s="3"/>
      <c r="F90" s="3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</row>
    <row r="91" spans="1:17" ht="14.4">
      <c r="A91" s="3"/>
      <c r="B91" s="3"/>
      <c r="C91" s="3"/>
      <c r="D91" s="3"/>
      <c r="E91" s="3"/>
      <c r="F91" s="3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</row>
    <row r="92" spans="1:17" ht="14.4">
      <c r="A92" s="3"/>
      <c r="B92" s="3"/>
      <c r="C92" s="3"/>
      <c r="D92" s="3"/>
      <c r="E92" s="3"/>
      <c r="F92" s="3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</row>
    <row r="93" spans="1:17" ht="14.4">
      <c r="A93" s="3"/>
      <c r="B93" s="3"/>
      <c r="C93" s="3"/>
      <c r="D93" s="3"/>
      <c r="E93" s="3"/>
      <c r="F93" s="3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</row>
    <row r="94" spans="1:17" ht="14.4">
      <c r="A94" s="3"/>
      <c r="B94" s="3"/>
      <c r="C94" s="3"/>
      <c r="D94" s="3"/>
      <c r="E94" s="3"/>
      <c r="F94" s="3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</row>
    <row r="95" spans="1:17" ht="14.4">
      <c r="A95" s="3"/>
      <c r="B95" s="3"/>
      <c r="C95" s="3"/>
      <c r="D95" s="3"/>
      <c r="E95" s="3"/>
      <c r="F95" s="3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</row>
    <row r="96" spans="1:17" ht="14.4">
      <c r="A96" s="3"/>
      <c r="B96" s="3"/>
      <c r="C96" s="3"/>
      <c r="D96" s="3"/>
      <c r="E96" s="3"/>
      <c r="F96" s="3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</row>
    <row r="97" spans="1:17" ht="14.4">
      <c r="A97" s="3"/>
      <c r="B97" s="3"/>
      <c r="C97" s="3"/>
      <c r="D97" s="3"/>
      <c r="E97" s="3"/>
      <c r="F97" s="3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</row>
    <row r="98" spans="1:17" ht="14.4">
      <c r="A98" s="3"/>
      <c r="B98" s="3"/>
      <c r="C98" s="3"/>
      <c r="D98" s="3"/>
      <c r="E98" s="3"/>
      <c r="F98" s="3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</row>
    <row r="99" spans="1:17" ht="14.4">
      <c r="A99" s="3"/>
      <c r="B99" s="3"/>
      <c r="C99" s="3"/>
      <c r="D99" s="3"/>
      <c r="E99" s="3"/>
      <c r="F99" s="3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</row>
    <row r="100" spans="1:17" ht="14.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</row>
    <row r="101" spans="1:17" ht="14.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</row>
    <row r="102" spans="1:17" ht="14.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</row>
    <row r="103" spans="1:17" ht="14.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</row>
    <row r="104" spans="1:17" ht="14.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</row>
    <row r="105" spans="1:17" ht="14.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</row>
    <row r="106" spans="1:17" ht="14.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</row>
    <row r="107" spans="1:17" ht="14.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</row>
    <row r="108" spans="1:17" ht="14.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</row>
    <row r="109" spans="1:17" ht="14.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</row>
    <row r="110" spans="1:17" ht="14.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</row>
    <row r="111" spans="1:17" ht="14.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</row>
    <row r="112" spans="1:17" ht="14.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</row>
    <row r="113" spans="1:17" ht="14.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</row>
    <row r="114" spans="1:17" ht="14.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</row>
    <row r="115" spans="1:17" ht="14.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</row>
    <row r="116" spans="1:17" ht="14.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</row>
    <row r="117" spans="1:17" ht="14.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</row>
    <row r="118" spans="1:17" ht="14.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</row>
    <row r="119" spans="1:17" ht="14.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</row>
    <row r="120" spans="1:17" ht="14.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</row>
    <row r="121" spans="1:17" ht="14.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</row>
    <row r="122" spans="1:17" ht="14.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</row>
    <row r="123" spans="1:17" ht="14.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</row>
    <row r="124" spans="1:17" ht="14.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</row>
    <row r="125" spans="1:17" ht="14.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</row>
    <row r="126" spans="1:17" ht="14.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</row>
    <row r="127" spans="1:17" ht="14.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</row>
    <row r="128" spans="1:17" ht="14.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</row>
    <row r="129" spans="1:17" ht="14.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</row>
    <row r="130" spans="1:17" ht="14.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</row>
    <row r="131" spans="1:17" ht="14.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</row>
    <row r="132" spans="1:17" ht="14.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</row>
    <row r="133" spans="1:17" ht="14.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</row>
    <row r="134" spans="1:17" ht="14.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</row>
    <row r="135" spans="1:17" ht="14.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</row>
    <row r="136" spans="1:17" ht="14.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</row>
    <row r="137" spans="1:17" ht="14.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</row>
    <row r="138" spans="1:17" ht="14.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</row>
    <row r="139" spans="1:17" ht="14.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</row>
    <row r="140" spans="1:17" ht="14.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</row>
    <row r="141" spans="1:17" ht="14.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</row>
    <row r="142" spans="1:17" ht="14.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</row>
    <row r="143" spans="1:17" ht="14.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</row>
    <row r="144" spans="1:17" ht="14.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</row>
    <row r="145" spans="1:17" ht="14.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</row>
    <row r="146" spans="1:17" ht="14.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</row>
    <row r="147" spans="1:17" ht="14.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</row>
    <row r="148" spans="1:17" ht="14.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</row>
    <row r="149" spans="1:17" ht="14.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</row>
    <row r="150" spans="1:17" ht="14.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</row>
    <row r="151" spans="1:17" ht="14.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</row>
    <row r="152" spans="1:17" ht="14.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</row>
    <row r="153" spans="1:17" ht="14.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</row>
    <row r="154" spans="1:17" ht="14.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</row>
    <row r="155" spans="1:17" ht="14.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</row>
    <row r="156" spans="1:17" ht="14.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</row>
    <row r="157" spans="1:17" ht="14.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</row>
    <row r="158" spans="1:17" ht="14.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</row>
    <row r="159" spans="1:17" ht="14.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</row>
    <row r="160" spans="1:17" ht="14.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</row>
    <row r="161" spans="1:17" ht="14.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</row>
    <row r="162" spans="1:17" ht="14.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</row>
    <row r="163" spans="1:17" ht="14.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</row>
    <row r="164" spans="1:17" ht="14.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</row>
    <row r="165" spans="1:17" ht="14.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</row>
    <row r="166" spans="1:17" ht="14.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</row>
    <row r="167" spans="1:17" ht="14.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</row>
    <row r="168" spans="1:17" ht="14.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</row>
    <row r="169" spans="1:17" ht="14.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</row>
    <row r="170" spans="1:17" ht="14.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</row>
    <row r="171" spans="1:17" ht="14.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</row>
    <row r="172" spans="1:17" ht="14.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</row>
    <row r="173" spans="1:17" ht="14.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</row>
    <row r="174" spans="1:17" ht="14.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</row>
    <row r="175" spans="1:17" ht="14.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</row>
    <row r="176" spans="1:17" ht="14.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</row>
    <row r="177" spans="1:17" ht="14.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</row>
    <row r="178" spans="1:17" ht="14.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</row>
    <row r="179" spans="1:17" ht="14.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</row>
    <row r="180" spans="1:17" ht="14.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</row>
    <row r="181" spans="1:17" ht="14.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</row>
    <row r="182" spans="1:17" ht="14.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</row>
    <row r="183" spans="1:17" ht="14.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</row>
    <row r="184" spans="1:17" ht="14.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</row>
    <row r="185" spans="1:17" ht="14.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</row>
    <row r="186" spans="1:17" ht="14.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</row>
    <row r="187" spans="1:17" ht="14.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</row>
    <row r="188" spans="1:17" ht="14.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</row>
    <row r="189" spans="1:17" ht="14.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</row>
    <row r="190" spans="1:17" ht="14.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</row>
    <row r="191" spans="1:17" ht="14.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</row>
    <row r="192" spans="1:17" ht="14.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</row>
    <row r="193" spans="1:17" ht="14.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</row>
    <row r="194" spans="1:17" ht="14.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</row>
    <row r="195" spans="1:17" ht="14.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</row>
    <row r="196" spans="1:17" ht="14.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</row>
    <row r="197" spans="1:17" ht="14.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</row>
    <row r="198" spans="1:17" ht="14.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</row>
    <row r="199" spans="1:17" ht="14.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</row>
    <row r="200" spans="1:17" ht="14.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</row>
    <row r="201" spans="1:17" ht="14.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</row>
    <row r="202" spans="1:17" ht="14.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</row>
    <row r="203" spans="1:17" ht="14.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</row>
    <row r="204" spans="1:17" ht="14.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</row>
    <row r="205" spans="1:17" ht="14.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</row>
    <row r="206" spans="1:17" ht="14.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I1"/>
    <mergeCell ref="A2:I2"/>
  </mergeCells>
  <dataValidations count="2">
    <dataValidation type="list" sqref="B7:B206" xr:uid="{00000000-0002-0000-0900-000001000000}">
      <formula1>"Scope 1 fuel,Scope 1 refrigerants,Scope 2 electricity,Scope 3 screening,Emission factor,Management approval,Other"</formula1>
    </dataValidation>
    <dataValidation type="list" sqref="D7:D206" xr:uid="{00000000-0002-0000-0900-000002000000}">
      <formula1>"Invoice,Bill,Meter reading,Fuel log,Service record,Supplier data,Waste consignment note,Calculation file,Emission factor source,Approval record,Other"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900-000000000000}">
          <x14:formula1>
            <xm:f>Lists!$J$2:$J$6</xm:f>
          </x14:formula1>
          <xm:sqref>I7:I206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50"/>
  <sheetViews>
    <sheetView workbookViewId="0">
      <selection activeCell="J5" sqref="J5"/>
    </sheetView>
  </sheetViews>
  <sheetFormatPr defaultRowHeight="13.8"/>
  <cols>
    <col min="1" max="10" width="22" customWidth="1"/>
  </cols>
  <sheetData>
    <row r="1" spans="1:17" ht="22.35" customHeight="1">
      <c r="A1" s="25" t="s">
        <v>346</v>
      </c>
      <c r="B1" s="25"/>
      <c r="C1" s="25"/>
      <c r="D1" s="25"/>
      <c r="E1" s="25"/>
      <c r="F1" s="25"/>
      <c r="G1" s="25"/>
      <c r="H1" s="25"/>
      <c r="I1" s="25"/>
      <c r="J1" s="25"/>
      <c r="K1" s="20"/>
      <c r="L1" s="20"/>
      <c r="M1" s="20"/>
      <c r="N1" s="20"/>
      <c r="O1" s="20"/>
      <c r="P1" s="20"/>
      <c r="Q1" s="20"/>
    </row>
    <row r="2" spans="1:17" ht="17.55" customHeight="1">
      <c r="A2" s="26" t="s">
        <v>347</v>
      </c>
      <c r="B2" s="26"/>
      <c r="C2" s="26"/>
      <c r="D2" s="26"/>
      <c r="E2" s="26"/>
      <c r="F2" s="26"/>
      <c r="G2" s="26"/>
      <c r="H2" s="26"/>
      <c r="I2" s="26"/>
      <c r="J2" s="26"/>
      <c r="K2" s="2"/>
      <c r="L2" s="2"/>
      <c r="M2" s="2"/>
      <c r="N2" s="2"/>
      <c r="O2" s="2"/>
      <c r="P2" s="2"/>
      <c r="Q2" s="2"/>
    </row>
    <row r="3" spans="1:17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.15" customHeight="1">
      <c r="A4" s="19" t="s">
        <v>348</v>
      </c>
      <c r="B4" s="19" t="s">
        <v>349</v>
      </c>
      <c r="C4" s="19" t="s">
        <v>350</v>
      </c>
      <c r="D4" s="19" t="s">
        <v>351</v>
      </c>
      <c r="E4" s="19" t="s">
        <v>352</v>
      </c>
      <c r="F4" s="19" t="s">
        <v>353</v>
      </c>
      <c r="G4" s="19" t="s">
        <v>354</v>
      </c>
      <c r="H4" s="19" t="s">
        <v>355</v>
      </c>
      <c r="I4" s="19" t="s">
        <v>356</v>
      </c>
      <c r="J4" s="19" t="s">
        <v>246</v>
      </c>
      <c r="K4" s="1"/>
      <c r="L4" s="1"/>
      <c r="M4" s="1"/>
      <c r="N4" s="1"/>
      <c r="O4" s="1"/>
      <c r="P4" s="1"/>
      <c r="Q4" s="1"/>
    </row>
    <row r="5" spans="1:17" ht="14.4">
      <c r="A5" s="18" t="s">
        <v>357</v>
      </c>
      <c r="B5" s="18" t="s">
        <v>358</v>
      </c>
      <c r="C5" s="18" t="s">
        <v>267</v>
      </c>
      <c r="D5" s="18" t="s">
        <v>268</v>
      </c>
      <c r="E5" s="18" t="s">
        <v>359</v>
      </c>
      <c r="F5" s="18" t="s">
        <v>285</v>
      </c>
      <c r="G5" s="18" t="s">
        <v>172</v>
      </c>
      <c r="H5" s="18" t="s">
        <v>248</v>
      </c>
      <c r="I5" s="18" t="s">
        <v>170</v>
      </c>
      <c r="J5" s="18" t="s">
        <v>360</v>
      </c>
      <c r="K5" s="1"/>
      <c r="L5" s="1"/>
      <c r="M5" s="1"/>
      <c r="N5" s="1"/>
      <c r="O5" s="1"/>
      <c r="P5" s="1"/>
      <c r="Q5" s="1"/>
    </row>
    <row r="6" spans="1:17" ht="14.4">
      <c r="A6" s="18" t="s">
        <v>361</v>
      </c>
      <c r="B6" s="18" t="s">
        <v>362</v>
      </c>
      <c r="C6" s="18" t="s">
        <v>273</v>
      </c>
      <c r="D6" s="18" t="s">
        <v>280</v>
      </c>
      <c r="E6" s="18" t="s">
        <v>363</v>
      </c>
      <c r="F6" s="18" t="s">
        <v>289</v>
      </c>
      <c r="G6" s="18" t="s">
        <v>179</v>
      </c>
      <c r="H6" s="18" t="s">
        <v>254</v>
      </c>
      <c r="I6" s="18" t="s">
        <v>177</v>
      </c>
      <c r="J6" s="18" t="s">
        <v>364</v>
      </c>
      <c r="K6" s="1"/>
      <c r="L6" s="1"/>
      <c r="M6" s="1"/>
      <c r="N6" s="1"/>
      <c r="O6" s="1"/>
      <c r="P6" s="1"/>
      <c r="Q6" s="1"/>
    </row>
    <row r="7" spans="1:17" ht="14.4">
      <c r="A7" s="18" t="s">
        <v>365</v>
      </c>
      <c r="B7" s="18" t="s">
        <v>366</v>
      </c>
      <c r="C7" s="18" t="s">
        <v>275</v>
      </c>
      <c r="D7" s="18" t="s">
        <v>249</v>
      </c>
      <c r="E7" s="18" t="s">
        <v>367</v>
      </c>
      <c r="F7" s="18" t="s">
        <v>291</v>
      </c>
      <c r="G7" s="18"/>
      <c r="H7" s="18" t="s">
        <v>256</v>
      </c>
      <c r="I7" s="18" t="s">
        <v>196</v>
      </c>
      <c r="J7" s="18" t="s">
        <v>368</v>
      </c>
      <c r="K7" s="1"/>
      <c r="L7" s="1"/>
      <c r="M7" s="1"/>
      <c r="N7" s="1"/>
      <c r="O7" s="1"/>
      <c r="P7" s="1"/>
      <c r="Q7" s="1"/>
    </row>
    <row r="8" spans="1:17" ht="27.6">
      <c r="A8" s="18" t="s">
        <v>369</v>
      </c>
      <c r="B8" s="18" t="s">
        <v>370</v>
      </c>
      <c r="C8" s="18" t="s">
        <v>277</v>
      </c>
      <c r="D8" s="18" t="s">
        <v>371</v>
      </c>
      <c r="E8" s="18" t="s">
        <v>372</v>
      </c>
      <c r="F8" s="18" t="s">
        <v>292</v>
      </c>
      <c r="G8" s="18"/>
      <c r="H8" s="18" t="s">
        <v>258</v>
      </c>
      <c r="I8" s="18" t="s">
        <v>227</v>
      </c>
      <c r="J8" s="18" t="s">
        <v>373</v>
      </c>
      <c r="K8" s="1"/>
      <c r="L8" s="1"/>
      <c r="M8" s="1"/>
      <c r="N8" s="1"/>
      <c r="O8" s="1"/>
      <c r="P8" s="1"/>
      <c r="Q8" s="1"/>
    </row>
    <row r="9" spans="1:17" ht="14.4">
      <c r="A9" s="18" t="s">
        <v>374</v>
      </c>
      <c r="B9" s="18" t="s">
        <v>375</v>
      </c>
      <c r="C9" s="18" t="s">
        <v>278</v>
      </c>
      <c r="D9" s="18" t="s">
        <v>376</v>
      </c>
      <c r="E9" s="18"/>
      <c r="F9" s="18" t="s">
        <v>293</v>
      </c>
      <c r="G9" s="18"/>
      <c r="H9" s="18" t="s">
        <v>262</v>
      </c>
      <c r="I9" s="18" t="s">
        <v>205</v>
      </c>
      <c r="J9" s="18" t="s">
        <v>377</v>
      </c>
      <c r="K9" s="1"/>
      <c r="L9" s="1"/>
      <c r="M9" s="1"/>
      <c r="N9" s="1"/>
      <c r="O9" s="1"/>
      <c r="P9" s="1"/>
      <c r="Q9" s="1"/>
    </row>
    <row r="10" spans="1:17" ht="14.4">
      <c r="A10" s="18" t="s">
        <v>378</v>
      </c>
      <c r="B10" s="18" t="s">
        <v>379</v>
      </c>
      <c r="C10" s="18" t="s">
        <v>279</v>
      </c>
      <c r="D10" s="18" t="s">
        <v>380</v>
      </c>
      <c r="E10" s="18"/>
      <c r="F10" s="18" t="s">
        <v>294</v>
      </c>
      <c r="G10" s="18"/>
      <c r="H10" s="18"/>
      <c r="I10" s="18"/>
      <c r="J10" s="18"/>
      <c r="K10" s="1"/>
      <c r="L10" s="1"/>
      <c r="M10" s="1"/>
      <c r="N10" s="1"/>
      <c r="O10" s="1"/>
      <c r="P10" s="1"/>
      <c r="Q10" s="1"/>
    </row>
    <row r="11" spans="1:17" ht="14.4">
      <c r="A11" s="18"/>
      <c r="B11" s="18" t="s">
        <v>381</v>
      </c>
      <c r="C11" s="18" t="s">
        <v>282</v>
      </c>
      <c r="D11" s="18" t="s">
        <v>382</v>
      </c>
      <c r="E11" s="18"/>
      <c r="F11" s="18" t="s">
        <v>295</v>
      </c>
      <c r="G11" s="18"/>
      <c r="H11" s="18"/>
      <c r="I11" s="18"/>
      <c r="J11" s="18"/>
      <c r="K11" s="1"/>
      <c r="L11" s="1"/>
      <c r="M11" s="1"/>
      <c r="N11" s="1"/>
      <c r="O11" s="1"/>
      <c r="P11" s="1"/>
      <c r="Q11" s="1"/>
    </row>
    <row r="12" spans="1:17" ht="14.4">
      <c r="A12" s="18"/>
      <c r="B12" s="18" t="s">
        <v>383</v>
      </c>
      <c r="C12" s="18"/>
      <c r="D12" s="18" t="s">
        <v>384</v>
      </c>
      <c r="E12" s="18"/>
      <c r="F12" s="18" t="s">
        <v>299</v>
      </c>
      <c r="G12" s="18"/>
      <c r="H12" s="18"/>
      <c r="I12" s="18"/>
      <c r="J12" s="18"/>
      <c r="K12" s="1"/>
      <c r="L12" s="1"/>
      <c r="M12" s="1"/>
      <c r="N12" s="1"/>
      <c r="O12" s="1"/>
      <c r="P12" s="1"/>
      <c r="Q12" s="1"/>
    </row>
    <row r="13" spans="1:17" ht="14.4">
      <c r="A13" s="18"/>
      <c r="B13" s="18" t="s">
        <v>385</v>
      </c>
      <c r="C13" s="18"/>
      <c r="D13" s="18"/>
      <c r="E13" s="18"/>
      <c r="F13" s="18"/>
      <c r="G13" s="18"/>
      <c r="H13" s="18"/>
      <c r="I13" s="18"/>
      <c r="J13" s="18"/>
      <c r="K13" s="1"/>
      <c r="L13" s="1"/>
      <c r="M13" s="1"/>
      <c r="N13" s="1"/>
      <c r="O13" s="1"/>
      <c r="P13" s="1"/>
      <c r="Q13" s="1"/>
    </row>
    <row r="14" spans="1:17" ht="14.4">
      <c r="A14" s="18"/>
      <c r="B14" s="18" t="s">
        <v>386</v>
      </c>
      <c r="C14" s="18"/>
      <c r="D14" s="18"/>
      <c r="E14" s="18"/>
      <c r="F14" s="18"/>
      <c r="G14" s="18"/>
      <c r="H14" s="18"/>
      <c r="I14" s="18"/>
      <c r="J14" s="18"/>
      <c r="K14" s="1"/>
      <c r="L14" s="1"/>
      <c r="M14" s="1"/>
      <c r="N14" s="1"/>
      <c r="O14" s="1"/>
      <c r="P14" s="1"/>
      <c r="Q14" s="1"/>
    </row>
    <row r="15" spans="1:17" ht="14.4">
      <c r="A15" s="18"/>
      <c r="B15" s="18" t="s">
        <v>387</v>
      </c>
      <c r="C15" s="18"/>
      <c r="D15" s="18"/>
      <c r="E15" s="18"/>
      <c r="F15" s="18"/>
      <c r="G15" s="18"/>
      <c r="H15" s="18"/>
      <c r="I15" s="18"/>
      <c r="J15" s="18"/>
      <c r="K15" s="1"/>
      <c r="L15" s="1"/>
      <c r="M15" s="1"/>
      <c r="N15" s="1"/>
      <c r="O15" s="1"/>
      <c r="P15" s="1"/>
      <c r="Q15" s="1"/>
    </row>
    <row r="16" spans="1:17" ht="14.4">
      <c r="A16" s="18"/>
      <c r="B16" s="18" t="s">
        <v>388</v>
      </c>
      <c r="C16" s="18"/>
      <c r="D16" s="18"/>
      <c r="E16" s="18"/>
      <c r="F16" s="18"/>
      <c r="G16" s="18"/>
      <c r="H16" s="18"/>
      <c r="I16" s="18"/>
      <c r="J16" s="18"/>
      <c r="K16" s="1"/>
      <c r="L16" s="1"/>
      <c r="M16" s="1"/>
      <c r="N16" s="1"/>
      <c r="O16" s="1"/>
      <c r="P16" s="1"/>
      <c r="Q16" s="1"/>
    </row>
    <row r="17" spans="1:17" ht="14.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"/>
      <c r="L17" s="1"/>
      <c r="M17" s="1"/>
      <c r="N17" s="1"/>
      <c r="O17" s="1"/>
      <c r="P17" s="1"/>
      <c r="Q17" s="1"/>
    </row>
    <row r="18" spans="1:17" ht="14.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"/>
      <c r="L18" s="1"/>
      <c r="M18" s="1"/>
      <c r="N18" s="1"/>
      <c r="O18" s="1"/>
      <c r="P18" s="1"/>
      <c r="Q18" s="1"/>
    </row>
    <row r="19" spans="1:17" ht="14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4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4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4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4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4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4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4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4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4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4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4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4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4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4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4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4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4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4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4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4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4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4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4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4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</sheetData>
  <mergeCells count="2">
    <mergeCell ref="A1:J1"/>
    <mergeCell ref="A2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38AA73-63A1-47E0-A35A-4E8B927212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4D52C-54D6-4A03-8586-9B915296D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4DF91C-3F1C-4276-9F24-637613F17935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Start_Here</vt:lpstr>
      <vt:lpstr>Company_Setup</vt:lpstr>
      <vt:lpstr>Dashboard</vt:lpstr>
      <vt:lpstr>Scope1_Fuels</vt:lpstr>
      <vt:lpstr>Scope1_Refrig</vt:lpstr>
      <vt:lpstr>Scope2_Electricity</vt:lpstr>
      <vt:lpstr>Scope3_Screening</vt:lpstr>
      <vt:lpstr>Emission_Factors</vt:lpstr>
      <vt:lpstr>Data_Quality</vt:lpstr>
      <vt:lpstr>Evidence_Pack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2026-06-04T04:40:16Z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